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saveExternalLinkValues="0" codeName="ThisWorkbook" defaultThemeVersion="124226"/>
  <xr:revisionPtr revIDLastSave="0" documentId="13_ncr:1_{DF01C76F-82F1-4B04-9E91-82F88D4EE1EF}" xr6:coauthVersionLast="47" xr6:coauthVersionMax="47" xr10:uidLastSave="{00000000-0000-0000-0000-000000000000}"/>
  <bookViews>
    <workbookView xWindow="28680" yWindow="-120" windowWidth="29040" windowHeight="15720" tabRatio="896" activeTab="20" xr2:uid="{00000000-000D-0000-FFFF-FFFF00000000}"/>
  </bookViews>
  <sheets>
    <sheet name="Rates - Summary Table" sheetId="50" r:id="rId1"/>
    <sheet name="Rates - Table" sheetId="51" r:id="rId2"/>
    <sheet name="Trans - Fig 5-9" sheetId="22" r:id="rId3"/>
    <sheet name="Trans - Fig 5-10" sheetId="21" r:id="rId4"/>
    <sheet name="Trans - Fig 5-11" sheetId="20" r:id="rId5"/>
    <sheet name="Trans - Fig 5-12" sheetId="19" r:id="rId6"/>
    <sheet name="Trans - Fig 5-13" sheetId="18" r:id="rId7"/>
    <sheet name="Anc Serv - Fig 5-14" sheetId="26" r:id="rId8"/>
    <sheet name="Anc Serv - Fig 6-7" sheetId="41" r:id="rId9"/>
    <sheet name="Anc Serv - Fig 6-8" sheetId="42" r:id="rId10"/>
    <sheet name="Anc Serv - Fig 6-9" sheetId="43" r:id="rId11"/>
    <sheet name="Anc Serv - Fig 6-10" sheetId="37" r:id="rId12"/>
    <sheet name="FCR Deferral" sheetId="44" r:id="rId13"/>
    <sheet name="Revenue Req" sheetId="4" r:id="rId14"/>
    <sheet name="Total Assets" sheetId="34" r:id="rId15"/>
    <sheet name="Trans. Plt Analysis" sheetId="5" r:id="rId16"/>
    <sheet name="Trans Voltage Level" sheetId="1" r:id="rId17"/>
    <sheet name="69kV Radial to Load" sheetId="2" r:id="rId18"/>
    <sheet name="69kV Radial to Gen" sheetId="3" r:id="rId19"/>
    <sheet name="WACC Calc" sheetId="32" r:id="rId20"/>
    <sheet name="Depr Calc" sheetId="33" r:id="rId21"/>
  </sheets>
  <definedNames>
    <definedName name="_xlnm.Print_Area" localSheetId="18">'69kV Radial to Gen'!$A$1:$E$16</definedName>
    <definedName name="_xlnm.Print_Area" localSheetId="17">'69kV Radial to Load'!$A$1:$E$62</definedName>
    <definedName name="_xlnm.Print_Area" localSheetId="9">'Anc Serv - Fig 6-8'!$B$1:$K$23</definedName>
    <definedName name="_xlnm.Print_Area" localSheetId="20">'Depr Calc'!$A$1:$J$36</definedName>
    <definedName name="_xlnm.Print_Area" localSheetId="0">'Rates - Summary Table'!$B$1:$F$30</definedName>
    <definedName name="_xlnm.Print_Area" localSheetId="1">'Rates - Table'!$B$2:$G$54</definedName>
    <definedName name="_xlnm.Print_Area" localSheetId="13">'Revenue Req'!$A$1:$AC$49</definedName>
    <definedName name="_xlnm.Print_Area" localSheetId="14">'Total Assets'!$A$1:$E$71</definedName>
    <definedName name="_xlnm.Print_Area" localSheetId="2">'Trans - Fig 5-9'!$B$1:$I$29</definedName>
    <definedName name="_xlnm.Print_Area" localSheetId="16">'Trans Voltage Level'!$A$1:$O$146</definedName>
    <definedName name="_xlnm.Print_Area" localSheetId="15">'Trans. Plt Analysis'!$A$1:$D$100</definedName>
    <definedName name="_xlnm.Print_Area" localSheetId="19">'WACC Calc'!$A$1:$G$49</definedName>
    <definedName name="_xlnm.Print_Titles" localSheetId="16">'Trans Voltage Level'!$1:$8</definedName>
    <definedName name="_xlnm.Print_Titles" localSheetId="15">'Trans. Plt Analysis'!$1:$7</definedName>
  </definedNames>
  <calcPr calcId="191028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8" i="42" l="1"/>
  <c r="C30" i="34" l="1"/>
  <c r="B30" i="34"/>
  <c r="E28" i="34"/>
  <c r="E27" i="34"/>
  <c r="E26" i="34"/>
  <c r="E24" i="34"/>
  <c r="E23" i="34"/>
  <c r="E19" i="34"/>
  <c r="E18" i="34"/>
  <c r="E17" i="34"/>
  <c r="E16" i="34"/>
  <c r="E15" i="34"/>
  <c r="E14" i="34"/>
  <c r="E13" i="34"/>
  <c r="E22" i="34" l="1"/>
  <c r="E12" i="34"/>
  <c r="E20" i="34"/>
  <c r="E21" i="34"/>
  <c r="E11" i="34"/>
  <c r="E30" i="34" l="1"/>
  <c r="E68" i="34" l="1"/>
  <c r="E52" i="34"/>
  <c r="E59" i="34" l="1"/>
  <c r="E44" i="34"/>
  <c r="C51" i="34"/>
  <c r="E45" i="34"/>
  <c r="E46" i="34"/>
  <c r="E58" i="34"/>
  <c r="E60" i="34"/>
  <c r="E66" i="34"/>
  <c r="E65" i="34"/>
  <c r="E49" i="34"/>
  <c r="E64" i="34"/>
  <c r="E41" i="34"/>
  <c r="E48" i="34"/>
  <c r="E43" i="34"/>
  <c r="E50" i="34"/>
  <c r="E62" i="34"/>
  <c r="E42" i="34"/>
  <c r="E61" i="34"/>
  <c r="E47" i="34" l="1"/>
  <c r="E63" i="34"/>
  <c r="E70" i="34"/>
  <c r="B51" i="34"/>
  <c r="E54" i="34"/>
  <c r="E56" i="34" s="1"/>
  <c r="C22" i="22" l="1"/>
  <c r="F11" i="33" l="1"/>
  <c r="D22" i="22" l="1"/>
  <c r="E11" i="32" l="1"/>
  <c r="E12" i="32"/>
  <c r="C14" i="32"/>
  <c r="E13" i="32"/>
  <c r="E14" i="32" s="1"/>
  <c r="D18" i="37" l="1"/>
  <c r="AA23" i="4" l="1"/>
  <c r="Z23" i="4"/>
  <c r="AA21" i="4"/>
  <c r="Z21" i="4"/>
  <c r="F10" i="33" l="1"/>
  <c r="B6" i="44" l="1"/>
  <c r="A2" i="33" l="1"/>
  <c r="B11" i="44" l="1"/>
  <c r="B10" i="44"/>
  <c r="B9" i="44"/>
  <c r="B8" i="44"/>
  <c r="B7" i="44"/>
  <c r="B12" i="44" l="1"/>
  <c r="B14" i="44" s="1"/>
  <c r="B16" i="44" s="1"/>
  <c r="B17" i="4" s="1"/>
  <c r="Y21" i="4" l="1"/>
  <c r="Y23" i="4"/>
  <c r="D13" i="20" l="1"/>
  <c r="C16" i="21"/>
  <c r="C12" i="43" l="1"/>
  <c r="G15" i="43" s="1"/>
  <c r="E29" i="43" l="1"/>
  <c r="D12" i="19"/>
  <c r="W23" i="4" l="1"/>
  <c r="X21" i="4" l="1"/>
  <c r="X23" i="4"/>
  <c r="D48" i="2" l="1"/>
  <c r="D16" i="3" l="1"/>
  <c r="F18" i="43" l="1"/>
  <c r="F20" i="43" s="1"/>
  <c r="K12" i="1"/>
  <c r="D54" i="2"/>
  <c r="F12" i="33"/>
  <c r="D28" i="32"/>
  <c r="B15" i="5" s="1"/>
  <c r="E19" i="32"/>
  <c r="E21" i="32" s="1"/>
  <c r="G23" i="32" s="1"/>
  <c r="D9" i="5"/>
  <c r="D10" i="5"/>
  <c r="V21" i="4"/>
  <c r="V23" i="4" s="1"/>
  <c r="D21" i="20"/>
  <c r="F12" i="26" s="1"/>
  <c r="B21" i="5"/>
  <c r="B47" i="5"/>
  <c r="B48" i="5"/>
  <c r="U21" i="4"/>
  <c r="U23" i="4" s="1"/>
  <c r="D49" i="2"/>
  <c r="D60" i="2"/>
  <c r="T21" i="4"/>
  <c r="T23" i="4" s="1"/>
  <c r="A3" i="33"/>
  <c r="A3" i="34" s="1"/>
  <c r="A1" i="33"/>
  <c r="A1" i="34" s="1"/>
  <c r="B34" i="5"/>
  <c r="O12" i="1"/>
  <c r="K13" i="1"/>
  <c r="O13" i="1" s="1"/>
  <c r="O14" i="1"/>
  <c r="O15" i="1"/>
  <c r="O16" i="1"/>
  <c r="O17" i="1"/>
  <c r="O18" i="1"/>
  <c r="O19" i="1"/>
  <c r="O23" i="1"/>
  <c r="O24" i="1"/>
  <c r="O25" i="1"/>
  <c r="O26" i="1"/>
  <c r="O27" i="1"/>
  <c r="O28" i="1"/>
  <c r="O29" i="1"/>
  <c r="O30" i="1"/>
  <c r="O37" i="1"/>
  <c r="K42" i="1"/>
  <c r="O42" i="1" s="1"/>
  <c r="O57" i="1" s="1"/>
  <c r="O43" i="1"/>
  <c r="O44" i="1"/>
  <c r="O45" i="1"/>
  <c r="O49" i="1"/>
  <c r="O50" i="1"/>
  <c r="O51" i="1"/>
  <c r="O52" i="1"/>
  <c r="O53" i="1"/>
  <c r="O54" i="1"/>
  <c r="O55" i="1"/>
  <c r="O56" i="1"/>
  <c r="G62" i="1"/>
  <c r="K62" i="1"/>
  <c r="O63" i="1"/>
  <c r="O64" i="1"/>
  <c r="O65" i="1"/>
  <c r="O69" i="1"/>
  <c r="O70" i="1"/>
  <c r="O71" i="1"/>
  <c r="O72" i="1"/>
  <c r="O78" i="1"/>
  <c r="O90" i="1" s="1"/>
  <c r="O79" i="1"/>
  <c r="O80" i="1"/>
  <c r="O81" i="1"/>
  <c r="O82" i="1"/>
  <c r="O83" i="1"/>
  <c r="O84" i="1"/>
  <c r="O87" i="1"/>
  <c r="O88" i="1"/>
  <c r="O89" i="1"/>
  <c r="K95" i="1"/>
  <c r="N95" i="1"/>
  <c r="O95" i="1" s="1"/>
  <c r="O96" i="1"/>
  <c r="O97" i="1"/>
  <c r="O98" i="1"/>
  <c r="O99" i="1"/>
  <c r="O100" i="1"/>
  <c r="O101" i="1"/>
  <c r="O102" i="1"/>
  <c r="O105" i="1"/>
  <c r="O106" i="1"/>
  <c r="O107" i="1"/>
  <c r="O108" i="1"/>
  <c r="O109" i="1"/>
  <c r="O110" i="1"/>
  <c r="O115" i="1"/>
  <c r="O116" i="1"/>
  <c r="O117" i="1"/>
  <c r="O118" i="1"/>
  <c r="O119" i="1"/>
  <c r="G123" i="1"/>
  <c r="O123" i="1" s="1"/>
  <c r="G124" i="1"/>
  <c r="O124" i="1" s="1"/>
  <c r="G125" i="1"/>
  <c r="O125" i="1" s="1"/>
  <c r="C135" i="1"/>
  <c r="F127" i="1"/>
  <c r="F135" i="1" s="1"/>
  <c r="F137" i="1" s="1"/>
  <c r="B74" i="5" s="1"/>
  <c r="J127" i="1"/>
  <c r="J135" i="1" s="1"/>
  <c r="J137" i="1" s="1"/>
  <c r="B75" i="5" s="1"/>
  <c r="M127" i="1"/>
  <c r="M135" i="1" s="1"/>
  <c r="M137" i="1" s="1"/>
  <c r="B76" i="5" s="1"/>
  <c r="B135" i="1"/>
  <c r="O21" i="4"/>
  <c r="O23" i="4" s="1"/>
  <c r="R21" i="4"/>
  <c r="R23" i="4" s="1"/>
  <c r="P21" i="4"/>
  <c r="P23" i="4"/>
  <c r="A2" i="34"/>
  <c r="D135" i="1"/>
  <c r="G127" i="1"/>
  <c r="G135" i="1" s="1"/>
  <c r="I127" i="1"/>
  <c r="I135" i="1" s="1"/>
  <c r="I137" i="1" s="1"/>
  <c r="N127" i="1"/>
  <c r="N135" i="1" s="1"/>
  <c r="N137" i="1" s="1"/>
  <c r="B20" i="5" l="1"/>
  <c r="B22" i="5" s="1"/>
  <c r="K127" i="1"/>
  <c r="K135" i="1" s="1"/>
  <c r="K137" i="1" s="1"/>
  <c r="O62" i="1"/>
  <c r="C29" i="43"/>
  <c r="G29" i="43" s="1"/>
  <c r="G20" i="43"/>
  <c r="G22" i="43" s="1"/>
  <c r="O31" i="1"/>
  <c r="O120" i="1"/>
  <c r="O111" i="1"/>
  <c r="O73" i="1"/>
  <c r="G16" i="32"/>
  <c r="C25" i="43" s="1"/>
  <c r="O135" i="1"/>
  <c r="S23" i="4"/>
  <c r="Q23" i="4"/>
  <c r="B77" i="5"/>
  <c r="O127" i="1"/>
  <c r="D55" i="2"/>
  <c r="D50" i="2"/>
  <c r="D56" i="2" s="1"/>
  <c r="D61" i="2" s="1"/>
  <c r="D62" i="2" s="1"/>
  <c r="F13" i="33" l="1"/>
  <c r="E42" i="32"/>
  <c r="O133" i="1"/>
  <c r="F129" i="1"/>
  <c r="N129" i="1"/>
  <c r="O129" i="1"/>
  <c r="K129" i="1"/>
  <c r="J129" i="1"/>
  <c r="M129" i="1"/>
  <c r="G129" i="1"/>
  <c r="I129" i="1"/>
  <c r="E32" i="34" l="1"/>
  <c r="E34" i="34" s="1"/>
  <c r="F17" i="33"/>
  <c r="B35" i="5"/>
  <c r="D40" i="5" s="1"/>
  <c r="F14" i="33"/>
  <c r="B23" i="5"/>
  <c r="B24" i="5" s="1"/>
  <c r="B78" i="5"/>
  <c r="B79" i="5" s="1"/>
  <c r="D29" i="32"/>
  <c r="B16" i="5" s="1"/>
  <c r="D133" i="1"/>
  <c r="G133" i="1"/>
  <c r="G137" i="1" s="1"/>
  <c r="B36" i="5" l="1"/>
  <c r="D83" i="5"/>
  <c r="B134" i="1"/>
  <c r="C134" i="1"/>
  <c r="C137" i="1" s="1"/>
  <c r="B137" i="1" l="1"/>
  <c r="D134" i="1"/>
  <c r="D137" i="1" s="1"/>
  <c r="B46" i="5"/>
  <c r="B49" i="5" s="1"/>
  <c r="B50" i="5" l="1"/>
  <c r="B51" i="5" s="1"/>
  <c r="B61" i="5"/>
  <c r="B62" i="5" s="1"/>
  <c r="O137" i="1"/>
  <c r="B139" i="1" s="1"/>
  <c r="D55" i="5" l="1"/>
  <c r="D141" i="1"/>
  <c r="J139" i="1"/>
  <c r="M139" i="1"/>
  <c r="D143" i="1"/>
  <c r="F139" i="1"/>
  <c r="K139" i="1"/>
  <c r="N139" i="1"/>
  <c r="I139" i="1"/>
  <c r="G139" i="1"/>
  <c r="C139" i="1"/>
  <c r="B63" i="5"/>
  <c r="B64" i="5" s="1"/>
  <c r="D139" i="1"/>
  <c r="O139" i="1" l="1"/>
  <c r="G19" i="33" l="1"/>
  <c r="G31" i="33" s="1"/>
  <c r="G33" i="33" s="1"/>
  <c r="B25" i="5" l="1"/>
  <c r="D30" i="32" l="1"/>
  <c r="B17" i="5" s="1"/>
  <c r="B18" i="5" s="1"/>
  <c r="B37" i="5"/>
  <c r="B38" i="5" s="1"/>
  <c r="B80" i="5"/>
  <c r="B81" i="5" s="1"/>
  <c r="B26" i="5"/>
  <c r="B65" i="5"/>
  <c r="B66" i="5" s="1"/>
  <c r="B52" i="5"/>
  <c r="B53" i="5" s="1"/>
  <c r="D31" i="32" l="1"/>
  <c r="C18" i="22"/>
  <c r="C16" i="22"/>
  <c r="C17" i="22"/>
  <c r="B28" i="5"/>
  <c r="B55" i="5" s="1"/>
  <c r="B92" i="5"/>
  <c r="C19" i="22" l="1"/>
  <c r="C13" i="22" s="1"/>
  <c r="B83" i="5"/>
  <c r="B68" i="5"/>
  <c r="B40" i="5"/>
  <c r="B94" i="5" s="1"/>
  <c r="B96" i="5" l="1"/>
  <c r="B56" i="5"/>
  <c r="B57" i="5" s="1"/>
  <c r="B41" i="5"/>
  <c r="B42" i="5" s="1"/>
  <c r="B87" i="5"/>
  <c r="B69" i="5"/>
  <c r="B70" i="5" s="1"/>
  <c r="D68" i="5"/>
  <c r="B98" i="5"/>
  <c r="B100" i="5"/>
  <c r="B84" i="5"/>
  <c r="B85" i="5" s="1"/>
  <c r="D16" i="22" l="1"/>
  <c r="D18" i="22"/>
  <c r="F17" i="4"/>
  <c r="H17" i="4"/>
  <c r="D87" i="5"/>
  <c r="B88" i="5"/>
  <c r="B89" i="5" s="1"/>
  <c r="D17" i="4"/>
  <c r="L17" i="4"/>
  <c r="D17" i="22"/>
  <c r="J17" i="4"/>
  <c r="D19" i="22" l="1"/>
  <c r="H16" i="22"/>
  <c r="H17" i="22"/>
  <c r="H18" i="22"/>
  <c r="H19" i="22" l="1"/>
  <c r="H22" i="22" s="1"/>
  <c r="AC21" i="4" l="1"/>
  <c r="AC23" i="4"/>
  <c r="AB23" i="4"/>
  <c r="AB21" i="4"/>
  <c r="E13" i="18" l="1"/>
  <c r="G32" i="26" s="1"/>
  <c r="D14" i="21"/>
  <c r="F14" i="21" l="1"/>
  <c r="D16" i="21"/>
  <c r="D15" i="20"/>
  <c r="E12" i="21" l="1"/>
  <c r="E14" i="21"/>
  <c r="D23" i="20"/>
  <c r="D17" i="20"/>
  <c r="D22" i="41"/>
  <c r="G22" i="41" s="1"/>
  <c r="F19" i="42" s="1"/>
  <c r="D17" i="41"/>
  <c r="G17" i="41" s="1"/>
  <c r="F14" i="42" s="1"/>
  <c r="D21" i="41"/>
  <c r="G21" i="41" s="1"/>
  <c r="F18" i="42" s="1"/>
  <c r="D16" i="41"/>
  <c r="G16" i="41" s="1"/>
  <c r="F13" i="42" s="1"/>
  <c r="D20" i="41"/>
  <c r="G20" i="41" s="1"/>
  <c r="F17" i="42" s="1"/>
  <c r="D19" i="37"/>
  <c r="D20" i="37" s="1"/>
  <c r="E16" i="21" l="1"/>
  <c r="D32" i="26"/>
  <c r="D25" i="20"/>
  <c r="B32" i="4" l="1"/>
  <c r="E13" i="42" l="1"/>
  <c r="G13" i="42" s="1"/>
  <c r="F21" i="51" s="1"/>
  <c r="E14" i="42"/>
  <c r="G14" i="42" s="1"/>
  <c r="F26" i="51" s="1"/>
  <c r="G21" i="51" l="1"/>
  <c r="G26" i="51"/>
  <c r="H13" i="42"/>
  <c r="J13" i="42"/>
  <c r="F23" i="51" s="1"/>
  <c r="K13" i="42"/>
  <c r="F24" i="51" s="1"/>
  <c r="H14" i="42"/>
  <c r="F30" i="51" s="1"/>
  <c r="J14" i="42"/>
  <c r="F28" i="51" s="1"/>
  <c r="K14" i="42"/>
  <c r="F29" i="51" s="1"/>
  <c r="C16" i="37"/>
  <c r="E17" i="42"/>
  <c r="G17" i="42" s="1"/>
  <c r="F31" i="51" s="1"/>
  <c r="F25" i="51" l="1"/>
  <c r="F22" i="51"/>
  <c r="G23" i="51"/>
  <c r="G24" i="51"/>
  <c r="G30" i="51"/>
  <c r="E11" i="50"/>
  <c r="F11" i="50" s="1"/>
  <c r="G28" i="51"/>
  <c r="G29" i="51"/>
  <c r="G31" i="51"/>
  <c r="I13" i="42"/>
  <c r="I14" i="42"/>
  <c r="F27" i="51" s="1"/>
  <c r="E19" i="42"/>
  <c r="G19" i="42" s="1"/>
  <c r="F41" i="51" s="1"/>
  <c r="E18" i="42"/>
  <c r="G18" i="42" s="1"/>
  <c r="F36" i="51" s="1"/>
  <c r="C18" i="37"/>
  <c r="C19" i="37"/>
  <c r="E19" i="37" s="1"/>
  <c r="F19" i="37" s="1"/>
  <c r="F20" i="51" s="1"/>
  <c r="H17" i="42"/>
  <c r="F35" i="51" s="1"/>
  <c r="J17" i="42"/>
  <c r="F33" i="51" s="1"/>
  <c r="K17" i="42"/>
  <c r="F34" i="51" s="1"/>
  <c r="G25" i="51" l="1"/>
  <c r="E9" i="50"/>
  <c r="F9" i="50" s="1"/>
  <c r="E8" i="50"/>
  <c r="F8" i="50" s="1"/>
  <c r="G22" i="51"/>
  <c r="G27" i="51"/>
  <c r="E10" i="50"/>
  <c r="F10" i="50" s="1"/>
  <c r="G41" i="51"/>
  <c r="G36" i="51"/>
  <c r="E7" i="50"/>
  <c r="F7" i="50" s="1"/>
  <c r="G20" i="51"/>
  <c r="E13" i="50"/>
  <c r="F13" i="50" s="1"/>
  <c r="G35" i="51"/>
  <c r="G33" i="51"/>
  <c r="G34" i="51"/>
  <c r="K19" i="42"/>
  <c r="F44" i="51" s="1"/>
  <c r="J19" i="42"/>
  <c r="F43" i="51" s="1"/>
  <c r="H19" i="42"/>
  <c r="F45" i="51" s="1"/>
  <c r="K18" i="42"/>
  <c r="F39" i="51" s="1"/>
  <c r="J18" i="42"/>
  <c r="F38" i="51" s="1"/>
  <c r="H18" i="42"/>
  <c r="F40" i="51" s="1"/>
  <c r="C20" i="37"/>
  <c r="E18" i="37"/>
  <c r="F13" i="51" s="1"/>
  <c r="I17" i="42"/>
  <c r="F32" i="51" s="1"/>
  <c r="G44" i="51" l="1"/>
  <c r="G43" i="51"/>
  <c r="E17" i="50"/>
  <c r="F17" i="50" s="1"/>
  <c r="G45" i="51"/>
  <c r="G39" i="51"/>
  <c r="G38" i="51"/>
  <c r="E15" i="50"/>
  <c r="F15" i="50" s="1"/>
  <c r="G40" i="51"/>
  <c r="G13" i="51"/>
  <c r="G32" i="51"/>
  <c r="E12" i="50"/>
  <c r="F12" i="50" s="1"/>
  <c r="I19" i="42"/>
  <c r="F42" i="51" s="1"/>
  <c r="I18" i="42"/>
  <c r="F37" i="51" s="1"/>
  <c r="K18" i="37"/>
  <c r="F19" i="51" s="1"/>
  <c r="J18" i="37"/>
  <c r="F18" i="51" s="1"/>
  <c r="I18" i="37"/>
  <c r="F17" i="51" s="1"/>
  <c r="H18" i="37"/>
  <c r="F16" i="51" s="1"/>
  <c r="G18" i="37"/>
  <c r="F15" i="51" s="1"/>
  <c r="F18" i="37"/>
  <c r="F14" i="51" s="1"/>
  <c r="G42" i="51" l="1"/>
  <c r="E16" i="50"/>
  <c r="F16" i="50" s="1"/>
  <c r="E14" i="50"/>
  <c r="F14" i="50" s="1"/>
  <c r="G37" i="51"/>
  <c r="G19" i="51"/>
  <c r="G18" i="51"/>
  <c r="G17" i="51"/>
  <c r="G16" i="51"/>
  <c r="G15" i="51"/>
  <c r="G14" i="51"/>
  <c r="E6" i="50"/>
  <c r="F6" i="50" s="1"/>
  <c r="D15" i="4" l="1"/>
  <c r="F15" i="4"/>
  <c r="H15" i="4"/>
  <c r="J15" i="4"/>
  <c r="L15" i="4"/>
  <c r="B34" i="4"/>
  <c r="B43" i="4"/>
  <c r="B46" i="4"/>
  <c r="B21" i="4" s="1"/>
  <c r="B47" i="4"/>
  <c r="B14" i="4" s="1"/>
  <c r="B49" i="4"/>
  <c r="I13" i="22"/>
  <c r="F16" i="22"/>
  <c r="F17" i="22"/>
  <c r="F18" i="22"/>
  <c r="F19" i="22"/>
  <c r="E20" i="22"/>
  <c r="I20" i="22"/>
  <c r="F22" i="22"/>
  <c r="E43" i="32"/>
  <c r="E44" i="32"/>
  <c r="G46" i="32"/>
  <c r="G49" i="32"/>
  <c r="L21" i="4" l="1"/>
  <c r="J21" i="4"/>
  <c r="H21" i="4"/>
  <c r="D21" i="4"/>
  <c r="F21" i="4" s="1"/>
  <c r="B19" i="4"/>
  <c r="B23" i="4" s="1"/>
  <c r="L14" i="4"/>
  <c r="J14" i="4"/>
  <c r="E17" i="22" s="1"/>
  <c r="I17" i="22" s="1"/>
  <c r="H14" i="4"/>
  <c r="F14" i="4"/>
  <c r="E18" i="22" s="1"/>
  <c r="I18" i="22" s="1"/>
  <c r="D14" i="4"/>
  <c r="E16" i="22" s="1"/>
  <c r="C13" i="20"/>
  <c r="C15" i="20"/>
  <c r="E15" i="20" s="1"/>
  <c r="C21" i="20"/>
  <c r="C23" i="20"/>
  <c r="D16" i="4"/>
  <c r="G16" i="22" s="1"/>
  <c r="G19" i="22" s="1"/>
  <c r="G22" i="22" s="1"/>
  <c r="F16" i="4"/>
  <c r="G18" i="22" s="1"/>
  <c r="H16" i="4"/>
  <c r="J16" i="4"/>
  <c r="G17" i="22" s="1"/>
  <c r="L16" i="4"/>
  <c r="E19" i="22" l="1"/>
  <c r="I16" i="22"/>
  <c r="C12" i="19"/>
  <c r="E12" i="19" s="1"/>
  <c r="C17" i="20"/>
  <c r="E13" i="20"/>
  <c r="F13" i="20" s="1"/>
  <c r="C13" i="18"/>
  <c r="D13" i="18" s="1"/>
  <c r="F13" i="18" s="1"/>
  <c r="F53" i="51" s="1"/>
  <c r="F15" i="20"/>
  <c r="E12" i="26"/>
  <c r="G12" i="26" s="1"/>
  <c r="C25" i="20"/>
  <c r="E25" i="20" s="1"/>
  <c r="F25" i="20" s="1"/>
  <c r="E21" i="20"/>
  <c r="F21" i="20" s="1"/>
  <c r="C32" i="26"/>
  <c r="E32" i="26" s="1"/>
  <c r="F32" i="26" s="1"/>
  <c r="H32" i="26" s="1"/>
  <c r="F12" i="51" s="1"/>
  <c r="E23" i="20"/>
  <c r="F23" i="20" s="1"/>
  <c r="J19" i="4"/>
  <c r="J23" i="4" s="1"/>
  <c r="F19" i="4"/>
  <c r="F23" i="4" s="1"/>
  <c r="L19" i="4"/>
  <c r="L23" i="4" s="1"/>
  <c r="H19" i="4"/>
  <c r="H23" i="4" s="1"/>
  <c r="D19" i="4"/>
  <c r="D23" i="4" s="1"/>
  <c r="E22" i="22" l="1"/>
  <c r="I22" i="22" s="1"/>
  <c r="I19" i="22"/>
  <c r="E18" i="19"/>
  <c r="F12" i="19"/>
  <c r="C27" i="20"/>
  <c r="E17" i="20"/>
  <c r="F17" i="20" s="1"/>
  <c r="E19" i="50"/>
  <c r="G53" i="51"/>
  <c r="G17" i="26"/>
  <c r="H12" i="26"/>
  <c r="E5" i="50"/>
  <c r="G12" i="51"/>
  <c r="F46" i="51" l="1"/>
  <c r="F25" i="19"/>
  <c r="F52" i="51" s="1"/>
  <c r="F24" i="19"/>
  <c r="F51" i="51" s="1"/>
  <c r="F23" i="19"/>
  <c r="F50" i="51" s="1"/>
  <c r="F22" i="19"/>
  <c r="F49" i="51" s="1"/>
  <c r="F21" i="19"/>
  <c r="F48" i="51" s="1"/>
  <c r="F20" i="19"/>
  <c r="F47" i="51" s="1"/>
  <c r="F18" i="19"/>
  <c r="E28" i="50"/>
  <c r="F28" i="50" s="1"/>
  <c r="F19" i="50"/>
  <c r="F5" i="51"/>
  <c r="H24" i="26"/>
  <c r="F11" i="51" s="1"/>
  <c r="H23" i="26"/>
  <c r="F10" i="51" s="1"/>
  <c r="H22" i="26"/>
  <c r="F9" i="51" s="1"/>
  <c r="H21" i="26"/>
  <c r="F8" i="51" s="1"/>
  <c r="H20" i="26"/>
  <c r="F7" i="51" s="1"/>
  <c r="H19" i="26"/>
  <c r="H17" i="26"/>
  <c r="F6" i="51" s="1"/>
  <c r="E27" i="50"/>
  <c r="F5" i="50"/>
  <c r="G46" i="51" l="1"/>
  <c r="G52" i="51"/>
  <c r="G51" i="51"/>
  <c r="G50" i="51"/>
  <c r="G49" i="51"/>
  <c r="G48" i="51"/>
  <c r="E18" i="50"/>
  <c r="G47" i="51"/>
  <c r="G5" i="51"/>
  <c r="G11" i="51"/>
  <c r="G10" i="51"/>
  <c r="G9" i="51"/>
  <c r="G8" i="51"/>
  <c r="G7" i="51"/>
  <c r="E4" i="50"/>
  <c r="E29" i="50"/>
  <c r="F29" i="50" s="1"/>
  <c r="F27" i="50"/>
  <c r="E23" i="50" l="1"/>
  <c r="F23" i="50" s="1"/>
  <c r="F18" i="50"/>
  <c r="E22" i="50"/>
  <c r="F4" i="50"/>
  <c r="E24" i="50" l="1"/>
  <c r="F24" i="50" s="1"/>
  <c r="F22" i="50"/>
</calcChain>
</file>

<file path=xl/sharedStrings.xml><?xml version="1.0" encoding="utf-8"?>
<sst xmlns="http://schemas.openxmlformats.org/spreadsheetml/2006/main" count="1170" uniqueCount="753">
  <si>
    <t>Schedule</t>
  </si>
  <si>
    <t>Description</t>
  </si>
  <si>
    <t>Schedule 1</t>
  </si>
  <si>
    <t xml:space="preserve">  Sched., Sys. Cntrl. &amp; Disp. For Point-To-Point/Monthly</t>
  </si>
  <si>
    <t xml:space="preserve">  Sched., Sys. Cntrl. &amp; Disp. For Network Service/Rate Monthly</t>
  </si>
  <si>
    <t>Schedule 2</t>
  </si>
  <si>
    <t xml:space="preserve">  Reactive Supply &amp; Voltage Control/Pt-to-Pt/Monthly</t>
  </si>
  <si>
    <t xml:space="preserve">  Reactive Supply &amp; Voltage Control/Network Services/Monthly</t>
  </si>
  <si>
    <t>Schedule 3</t>
  </si>
  <si>
    <t>Regulation and Frequency Respponse Service (Regulation Point to Point)/Monthly</t>
  </si>
  <si>
    <t>Regulation and Frequency Respponse Service (Regulation Network)/Monthly</t>
  </si>
  <si>
    <t>Regulation and Frequency Respponse Service (Load Following Point to Point)/Monthly</t>
  </si>
  <si>
    <t>Regulation and Frequency Respponse Service (Load Following Network)/Monthly</t>
  </si>
  <si>
    <t>Schedule 5</t>
  </si>
  <si>
    <t>Operating Reserve - Spinning Reserve Service (Point-to-Point)/Monthly</t>
  </si>
  <si>
    <t>Operating Reserve - Spinning Reserve Service (Network)/Monthly</t>
  </si>
  <si>
    <t>Schedule 6</t>
  </si>
  <si>
    <t>Operating Reserve - Supplemental Reserve Service (10 min Point-to-Point)/Monthly</t>
  </si>
  <si>
    <t>Operating Reserve - Supplemental Reserve Service (10 min Network)/Monthly</t>
  </si>
  <si>
    <t>Operating Reserve - Supplemental Reserve Service (30 min Point-to-Point)/Monthly</t>
  </si>
  <si>
    <t>Operating Reserve - Supplemental Reserve Service (30 min Network)/Monthly</t>
  </si>
  <si>
    <t>Schedule 7, 8</t>
  </si>
  <si>
    <t>OATT  Point-To-Point Transmission Service/Monthly</t>
  </si>
  <si>
    <t>Schedule 10</t>
  </si>
  <si>
    <t>OATT  Network Transmission Service/Monthly Billing</t>
  </si>
  <si>
    <t>Point-toPoint</t>
  </si>
  <si>
    <t xml:space="preserve">        Ancillary Generation</t>
  </si>
  <si>
    <t xml:space="preserve">       Transmission</t>
  </si>
  <si>
    <t>Subtotal</t>
  </si>
  <si>
    <t>Network</t>
  </si>
  <si>
    <t>Cost-based Rate</t>
  </si>
  <si>
    <t xml:space="preserve">  Sched., Sys. Cntrl. &amp; Disp. For Point-To-Point/Yearly</t>
  </si>
  <si>
    <t xml:space="preserve">  Sched., Sys. Cntrl. &amp; Disp. For Point-To-Point/Weekly</t>
  </si>
  <si>
    <t xml:space="preserve">  Sched., Sys. Cntrl. &amp; Disp. For Point-To-Point/On-Peak Daily</t>
  </si>
  <si>
    <t xml:space="preserve">  Sched., Sys. Cntrl. &amp; Disp. For Point-To-Point/Off-Peak Daily</t>
  </si>
  <si>
    <t xml:space="preserve">  Sched., Sys. Cntrl. &amp; Disp. For Point-To-Point/On-Peak Hourly</t>
  </si>
  <si>
    <t xml:space="preserve">  Sched., Sys. Cntrl. &amp; Disp. For Point-To-Point/Off-Peak Hourly</t>
  </si>
  <si>
    <t xml:space="preserve">  Reactive Supply &amp; Voltage Control/Pt-to-Pt/Yearly</t>
  </si>
  <si>
    <t xml:space="preserve">  Reactive Supply &amp; Voltage Control/Pt-to-Pt/Weekly</t>
  </si>
  <si>
    <t xml:space="preserve">  Reactive Supply &amp; Voltage Control/Pt-to-Pt/On Peak Daily</t>
  </si>
  <si>
    <t xml:space="preserve">  Reactive Supply &amp; Voltage Control/Pt-to-Pt/Off Peak Daily</t>
  </si>
  <si>
    <t xml:space="preserve">  Reactive Supply &amp; Voltage Control/Pt-to-Pt/On Peak Hourly</t>
  </si>
  <si>
    <t xml:space="preserve">  Reactive Supply &amp; Voltage Control/Pt-to-Pt/Off Peak Hourly</t>
  </si>
  <si>
    <t>Regulation and Frequency Respponse Service (Regulation Point to Point)/Yearly</t>
  </si>
  <si>
    <t>Regulation and Frequency Respponse Service (Regulation Point to Point)/Weekly</t>
  </si>
  <si>
    <t>Regulation and Frequency Respponse Service (Regulation Point to Point)/Daily</t>
  </si>
  <si>
    <t>Regulation and Frequency Respponse Service (Load Following Point to Point)/Yearly</t>
  </si>
  <si>
    <t>Regulation and Frequency Respponse Service (Load Following Point to Point)/Weekly</t>
  </si>
  <si>
    <t>Regulation and Frequency Respponse Service (Load Following Point to Point)/Daily</t>
  </si>
  <si>
    <t>Operating Reserve - Spinning Reserve Service (Point-to-Point)/Yearly</t>
  </si>
  <si>
    <t>Operating Reserve - Spinning Reserve Service (Point-to-Point)/Weekly</t>
  </si>
  <si>
    <t>Operating Reserve - Spinning Reserve Service (Point-to-Point)/Daily</t>
  </si>
  <si>
    <t>Operating Reserve - Supplemental Reserve Service (10 min Point-to-Point)/Yearly</t>
  </si>
  <si>
    <t>Operating Reserve - Supplemental Reserve Service (10 min Point-to-Point)/Weekly</t>
  </si>
  <si>
    <t>Operating Reserve - Supplemental Reserve Service (10 min Point-to-Point)/Daily</t>
  </si>
  <si>
    <t>Operating Reserve - Supplemental Reserve Service (30 min Point-to-Point)/Yearly</t>
  </si>
  <si>
    <t>Operating Reserve - Supplemental Reserve Service (30 min Point-to-Point)/Weekly</t>
  </si>
  <si>
    <t>Operating Reserve - Supplemental Reserve Service (30 min Point-to-Point)/Daily</t>
  </si>
  <si>
    <t>Schedule 7</t>
  </si>
  <si>
    <t>OATT  Point-To-Point Transmission Service/Yearly</t>
  </si>
  <si>
    <t>OATT  Point-To-Point Transmission Service/Weekly</t>
  </si>
  <si>
    <t>OATT  Point-To-Point Transmission Service/On-Peak Daily</t>
  </si>
  <si>
    <t>OATT  Point-To-Point Transmission Service/Off-Peak Daily</t>
  </si>
  <si>
    <t>Schedule 8</t>
  </si>
  <si>
    <t>OATT  Point-To-Point Transmission Service/On-Peak Hourly</t>
  </si>
  <si>
    <t>OATT  Point-To-Point Transmission Service/Off-Peak Hourly</t>
  </si>
  <si>
    <t>FIGURE 5-9</t>
  </si>
  <si>
    <t>NOVA SCOTIA POWER INC.</t>
  </si>
  <si>
    <t>2026 TRANSMISSION REVENUE REQUIREMENT</t>
  </si>
  <si>
    <t>(in $000s)</t>
  </si>
  <si>
    <t>(1)</t>
  </si>
  <si>
    <t>(2)</t>
  </si>
  <si>
    <t>(3)</t>
  </si>
  <si>
    <t>(4)</t>
  </si>
  <si>
    <t>(5)</t>
  </si>
  <si>
    <t>(6)</t>
  </si>
  <si>
    <t>(7)</t>
  </si>
  <si>
    <t>Gross Plant</t>
  </si>
  <si>
    <t>Net Plant</t>
  </si>
  <si>
    <t>OM&amp;G</t>
  </si>
  <si>
    <t>Depreciation</t>
  </si>
  <si>
    <t>Int., Taxes &amp;</t>
  </si>
  <si>
    <t>FCR</t>
  </si>
  <si>
    <t>Total</t>
  </si>
  <si>
    <t>Asset Category</t>
  </si>
  <si>
    <t>(Note 1)</t>
  </si>
  <si>
    <t>Expense</t>
  </si>
  <si>
    <t>Return Exp</t>
  </si>
  <si>
    <t>Deferral</t>
  </si>
  <si>
    <t>Expenses</t>
  </si>
  <si>
    <t>Bulk Transmission</t>
  </si>
  <si>
    <t>Total Equipment</t>
  </si>
  <si>
    <t>Generation Related Transmission Assets:</t>
  </si>
  <si>
    <t>Step Up Transformers</t>
  </si>
  <si>
    <t>Radial to Generation</t>
  </si>
  <si>
    <t>Generator Breakers</t>
  </si>
  <si>
    <t>Total Gen. Related Transmission Assets</t>
  </si>
  <si>
    <t>Scheduling, System Control &amp; Dispatch (Note 2)</t>
  </si>
  <si>
    <t>Total Transmission Asset and  Revenue Requirement</t>
  </si>
  <si>
    <t>NOTE:</t>
  </si>
  <si>
    <t>1. Transmission Gross and Net Plant assets include allocated share of General Property assets and other assets such as deferred charges,</t>
  </si>
  <si>
    <t xml:space="preserve">    materials inventory and net receivables.</t>
  </si>
  <si>
    <t>2. Control Centre assets and related capital charges are included in the General Property assignment to Transmission assets.</t>
  </si>
  <si>
    <t>FIGURE 5-10</t>
  </si>
  <si>
    <t>2026 DEMAND ALLOCATION FACTORS</t>
  </si>
  <si>
    <t>(in MW Demand)</t>
  </si>
  <si>
    <t>Transmission</t>
  </si>
  <si>
    <t>Billing</t>
  </si>
  <si>
    <t>Long-Term Firm</t>
  </si>
  <si>
    <t>System</t>
  </si>
  <si>
    <t>Allocation</t>
  </si>
  <si>
    <t>Determinants</t>
  </si>
  <si>
    <t>Service</t>
  </si>
  <si>
    <t>Reservations</t>
  </si>
  <si>
    <t>12 CP</t>
  </si>
  <si>
    <t>Factors (%)</t>
  </si>
  <si>
    <t>12 NCP</t>
  </si>
  <si>
    <t>Point-to-Point (Note 1)</t>
  </si>
  <si>
    <t>N/A</t>
  </si>
  <si>
    <t>Network In-Province (Note 2)</t>
  </si>
  <si>
    <t>TOTAL MW</t>
  </si>
  <si>
    <t>NOTES:</t>
  </si>
  <si>
    <t>1. There is currenly one Long-Term Firm Point-to-Point Transmission Reservation (TSR400)</t>
  </si>
  <si>
    <t>2. The 1635 MW is the average of the 12 monthly Coincident System Peaks averaged for 2019 - 2020</t>
  </si>
  <si>
    <t xml:space="preserve">    from PI monthly peak data. The 1,797 MW is based on a review of 2023 </t>
  </si>
  <si>
    <t xml:space="preserve">    system load data resulting in a coincidence factor of 91% which is then applied to the average of the</t>
  </si>
  <si>
    <t xml:space="preserve">    12 monthly Coincident System Peaks.</t>
  </si>
  <si>
    <t>FIGURE 5-11</t>
  </si>
  <si>
    <t>2026 TRANSMISSION REVENUE REQUIREMENT ALLOCATION</t>
  </si>
  <si>
    <t>UNIT COSTS</t>
  </si>
  <si>
    <t>Total Cost By</t>
  </si>
  <si>
    <t>Total Usage By</t>
  </si>
  <si>
    <t>Annual</t>
  </si>
  <si>
    <t>Monthly</t>
  </si>
  <si>
    <t>(in MW)</t>
  </si>
  <si>
    <t>$/MW-year</t>
  </si>
  <si>
    <t>$/MW-month</t>
  </si>
  <si>
    <t>Bulk Transmission Services</t>
  </si>
  <si>
    <t>Point-to-Point Service</t>
  </si>
  <si>
    <t>Network Service</t>
  </si>
  <si>
    <t>Total Transmission</t>
  </si>
  <si>
    <t>Scheduling, System Control &amp; Dispatch</t>
  </si>
  <si>
    <t>Total Scheduling, System Control &amp; Dispatch</t>
  </si>
  <si>
    <t>Grand Total</t>
  </si>
  <si>
    <t>1. Point-to-Point and Network Transmission Service costs are Bulk Network Costs from Figure 5-9 and allocated using</t>
  </si>
  <si>
    <t xml:space="preserve">   the allocation factors from Figure 5-10.</t>
  </si>
  <si>
    <t>2. Scheduling, System Control &amp; Dispatch Service costs, from Figure 5-9, are allocated using the allocation</t>
  </si>
  <si>
    <t xml:space="preserve">    factors from Figure 5-10.</t>
  </si>
  <si>
    <t>FIGURE 5-12</t>
  </si>
  <si>
    <t>RATE CALCULATION</t>
  </si>
  <si>
    <t>2026 POINT-TO-POINT TRANSMISSION SERVICE</t>
  </si>
  <si>
    <t>Service Category</t>
  </si>
  <si>
    <t>RATES</t>
  </si>
  <si>
    <t>Yearly</t>
  </si>
  <si>
    <t>Monthly Cost * 1000</t>
  </si>
  <si>
    <t>($/MW-m)</t>
  </si>
  <si>
    <t>Yearly/12</t>
  </si>
  <si>
    <t>Weekly</t>
  </si>
  <si>
    <t>($/MW-w)</t>
  </si>
  <si>
    <t>Yearly/52</t>
  </si>
  <si>
    <t>On-Peak Daily</t>
  </si>
  <si>
    <t>($/MW-d)</t>
  </si>
  <si>
    <t>Weekly/5</t>
  </si>
  <si>
    <t>Off-peak Daily</t>
  </si>
  <si>
    <t>Yearly/365</t>
  </si>
  <si>
    <t>On-Peak Hourly</t>
  </si>
  <si>
    <t>($/MW-h)</t>
  </si>
  <si>
    <t>Daily/16</t>
  </si>
  <si>
    <t>Off-Peak Hourly</t>
  </si>
  <si>
    <t>Yearly/8760</t>
  </si>
  <si>
    <t>1. Yearly Service is available only as firm service.</t>
  </si>
  <si>
    <t>2. Hourly Service is available only as non-firm service.</t>
  </si>
  <si>
    <t>3. Other Services are available as firm or non-firm services.</t>
  </si>
  <si>
    <t>FIGURE 5-13</t>
  </si>
  <si>
    <t>2026 NETWORK TRANSMISSION SERVICE</t>
  </si>
  <si>
    <t>Cost of</t>
  </si>
  <si>
    <t>($MW-month)</t>
  </si>
  <si>
    <t>Coincidence</t>
  </si>
  <si>
    <t>($MW-year)</t>
  </si>
  <si>
    <r>
      <t xml:space="preserve">Factor </t>
    </r>
    <r>
      <rPr>
        <b/>
        <u/>
        <vertAlign val="superscript"/>
        <sz val="10"/>
        <rFont val="Arial"/>
        <family val="2"/>
      </rPr>
      <t>(1)</t>
    </r>
  </si>
  <si>
    <t>Rate</t>
  </si>
  <si>
    <t>This approach facilitates the use of non-coincident peaks for billing purposes consistent with EMGC</t>
  </si>
  <si>
    <t>Recommendation 28.</t>
  </si>
  <si>
    <t>Notes</t>
  </si>
  <si>
    <t>(1) The Coincident Factor is the ratio between the monthly system peaks and the average of the monthly class NCP peaks from the Cost Of Service Study ( COS).</t>
  </si>
  <si>
    <t>FIGURE 5-14</t>
  </si>
  <si>
    <t>ANCILLIARY SERVICE RATE CALCULATION</t>
  </si>
  <si>
    <t>2026 SCHEDULING, SYSTEM CONTROL AND DISPATCH</t>
  </si>
  <si>
    <t>Total Cost of</t>
  </si>
  <si>
    <t>Usage</t>
  </si>
  <si>
    <t>Yearly Cost</t>
  </si>
  <si>
    <t>Monthly Cost</t>
  </si>
  <si>
    <t>Rate for Services Billed Monthly</t>
  </si>
  <si>
    <t>Sched., Sys. Cntrl. &amp; Disp. for Point-to-Point</t>
  </si>
  <si>
    <t>Services</t>
  </si>
  <si>
    <t>Cost of Service</t>
  </si>
  <si>
    <t>Factor</t>
  </si>
  <si>
    <t>Sched., Sys. Cntrl. &amp; Disp. for Network Service</t>
  </si>
  <si>
    <t>FIGURE 6-7</t>
  </si>
  <si>
    <t>2026 CAPACITY BASED ANCILLARY SERVICES</t>
  </si>
  <si>
    <t>NOVA SCOTIA USAGE</t>
  </si>
  <si>
    <t>Network Service Billing Determinants</t>
  </si>
  <si>
    <t>Loads that</t>
  </si>
  <si>
    <t>Usage by</t>
  </si>
  <si>
    <t>Purchase</t>
  </si>
  <si>
    <t>Point-to-</t>
  </si>
  <si>
    <t>From Third</t>
  </si>
  <si>
    <t>Net Usage</t>
  </si>
  <si>
    <t>Point</t>
  </si>
  <si>
    <t>Self Supply</t>
  </si>
  <si>
    <t>Party</t>
  </si>
  <si>
    <t>in Tariff</t>
  </si>
  <si>
    <t>MW</t>
  </si>
  <si>
    <t>Regulation and Frequency Response</t>
  </si>
  <si>
    <t>Regulation</t>
  </si>
  <si>
    <t>Load Following</t>
  </si>
  <si>
    <t>Operating Reserves (Contingency Reserves)</t>
  </si>
  <si>
    <t>Spinning (10 Minute)</t>
  </si>
  <si>
    <t>Supplemental (10 Minute)</t>
  </si>
  <si>
    <t>Supplemental (30 Minute)</t>
  </si>
  <si>
    <t>1. The Network Billing Determinants (based on 12 NCP) are as per Figure 5-10.</t>
  </si>
  <si>
    <t>2. These services apply only to Network Service loads or to point-to-point services within Nova Scotia. They do not</t>
  </si>
  <si>
    <t xml:space="preserve">    apply to point-to-point service used for exports, because for exports, those services would be the responsibility</t>
  </si>
  <si>
    <t xml:space="preserve">    of the customer receiving the supply. That customer would purchase these ancillary services from the transmission</t>
  </si>
  <si>
    <t xml:space="preserve">    provider in the operating area where the load is located.</t>
  </si>
  <si>
    <t>FIGURE 6-8</t>
  </si>
  <si>
    <t>CAPACITY BASED ANCILLARY SERVICES</t>
  </si>
  <si>
    <t>2026 REVENUE REQUIREMENT AND RATE DESIGN</t>
  </si>
  <si>
    <t>(8)</t>
  </si>
  <si>
    <t>(9)</t>
  </si>
  <si>
    <t>Revenue</t>
  </si>
  <si>
    <t>Rate for</t>
  </si>
  <si>
    <t>Requirement</t>
  </si>
  <si>
    <t>Required</t>
  </si>
  <si>
    <t>Pt.-to-Pt.</t>
  </si>
  <si>
    <t>($/kW-yr)</t>
  </si>
  <si>
    <t>(MW)</t>
  </si>
  <si>
    <t>($000/yr)</t>
  </si>
  <si>
    <t>($/MW-yr)</t>
  </si>
  <si>
    <t>($/MW-mo)</t>
  </si>
  <si>
    <t>($/MW-wk)</t>
  </si>
  <si>
    <t>($/MW-dy)</t>
  </si>
  <si>
    <t>1. Revenue Requirement is from OATT Allocation attachments</t>
  </si>
  <si>
    <t>FIGURE 6-9</t>
  </si>
  <si>
    <t>REACTIVE SUPPLY AND VOLTAGE CONTROL</t>
  </si>
  <si>
    <t>2026 CALCULATION OF REVENUE REQUIREMENT</t>
  </si>
  <si>
    <t>Total Fixed</t>
  </si>
  <si>
    <t>Capacity</t>
  </si>
  <si>
    <t>Costs</t>
  </si>
  <si>
    <t>Ancillary Service             Proxy Source</t>
  </si>
  <si>
    <t>(MVAR)</t>
  </si>
  <si>
    <t>Reactive Supply and Voltage Control</t>
  </si>
  <si>
    <t xml:space="preserve">                        Static Var Compensators</t>
  </si>
  <si>
    <t>Revenue Requirement per VAR of capability</t>
  </si>
  <si>
    <t>$/kVAR/yr</t>
  </si>
  <si>
    <t>Estimated peak VAR requirement</t>
  </si>
  <si>
    <t>MVAR</t>
  </si>
  <si>
    <t>Additional VAR requirement for dynamic system security</t>
  </si>
  <si>
    <t>Total VAR requirement</t>
  </si>
  <si>
    <t>Revenue requirement total</t>
  </si>
  <si>
    <t>$000/yr</t>
  </si>
  <si>
    <t>1. Discount Rate</t>
  </si>
  <si>
    <t>2. Ecalation Rate</t>
  </si>
  <si>
    <t>3. The Escalating Capital charge includes Income Tax.</t>
  </si>
  <si>
    <t>4. Total capability of generation currently on the system is</t>
  </si>
  <si>
    <t>5. The requirement divided by the capability is</t>
  </si>
  <si>
    <t>MVAR divided by</t>
  </si>
  <si>
    <t>MVAR             =</t>
  </si>
  <si>
    <t>FIGURE 6-10</t>
  </si>
  <si>
    <t>2026 REACTIVE SUPPLY AND VOLTAGE CONTROL</t>
  </si>
  <si>
    <t>RATE DESIGN</t>
  </si>
  <si>
    <t>On-Peak</t>
  </si>
  <si>
    <t>Off-Peak</t>
  </si>
  <si>
    <t>Daily</t>
  </si>
  <si>
    <t>Hourly</t>
  </si>
  <si>
    <t>($/MW-hr)</t>
  </si>
  <si>
    <t>Less: Credits</t>
  </si>
  <si>
    <t>Net</t>
  </si>
  <si>
    <t>Point-to-Point</t>
  </si>
  <si>
    <t>Network Services</t>
  </si>
  <si>
    <t>1. Point-to-Point and Network Services Reactive Supply and Voltage Control Revenue Requirements are segregated as per Figure 5-10, Col. 3.</t>
  </si>
  <si>
    <t>FCR Deferral</t>
  </si>
  <si>
    <t>2026 FCR Deferral</t>
  </si>
  <si>
    <t>Average of Gross Fixed Assets</t>
  </si>
  <si>
    <t>NPV - Steam</t>
  </si>
  <si>
    <t>NPV - Hydro</t>
  </si>
  <si>
    <t>NPV - Wind</t>
  </si>
  <si>
    <t>NPV - Gas Turbine</t>
  </si>
  <si>
    <t>GPV - LM 6000</t>
  </si>
  <si>
    <t>GPV - Transmission</t>
  </si>
  <si>
    <t>Transmission Allocator</t>
  </si>
  <si>
    <t>FCR Deferral applicable to OATT</t>
  </si>
  <si>
    <t>MONTHLY SYSTEM PEAKS</t>
  </si>
  <si>
    <t>2026 Test Year</t>
  </si>
  <si>
    <t xml:space="preserve">    (4)</t>
  </si>
  <si>
    <t>2023 TRANSMISSION SYSTEM REVENUE REQUIREMENT</t>
  </si>
  <si>
    <t>Non-</t>
  </si>
  <si>
    <t>Non- Coin.</t>
  </si>
  <si>
    <t>Average</t>
  </si>
  <si>
    <t>CLASS NON-</t>
  </si>
  <si>
    <t>Coincident</t>
  </si>
  <si>
    <t>Demand</t>
  </si>
  <si>
    <t>COINCIDENT</t>
  </si>
  <si>
    <t>Based on</t>
  </si>
  <si>
    <t>MONTH</t>
  </si>
  <si>
    <t>Peak (kW)</t>
  </si>
  <si>
    <t>Demand (kW)</t>
  </si>
  <si>
    <t>+ Losses (kW)</t>
  </si>
  <si>
    <t xml:space="preserve"> DMD. (KW)</t>
  </si>
  <si>
    <t>Re-classification of</t>
  </si>
  <si>
    <t>Original</t>
  </si>
  <si>
    <t>Step-Up Trnfrs, Radial to</t>
  </si>
  <si>
    <t>January</t>
  </si>
  <si>
    <t>Classification</t>
  </si>
  <si>
    <t/>
  </si>
  <si>
    <t>Step-Up Transformers</t>
  </si>
  <si>
    <t>Substation Breakers</t>
  </si>
  <si>
    <t>Radial to Load</t>
  </si>
  <si>
    <t>Gen. &amp; Gen. Breakers</t>
  </si>
  <si>
    <t>February</t>
  </si>
  <si>
    <t>March</t>
  </si>
  <si>
    <t>April</t>
  </si>
  <si>
    <t>Transmission Revenue Requirement:</t>
  </si>
  <si>
    <t>May</t>
  </si>
  <si>
    <t>June</t>
  </si>
  <si>
    <t>O&amp;M Expenses</t>
  </si>
  <si>
    <t>July</t>
  </si>
  <si>
    <t>August</t>
  </si>
  <si>
    <t>Interest, Taxes &amp; Return</t>
  </si>
  <si>
    <t>September</t>
  </si>
  <si>
    <t xml:space="preserve">FCR </t>
  </si>
  <si>
    <t>October</t>
  </si>
  <si>
    <t>November</t>
  </si>
  <si>
    <t>SUB-TOTAL</t>
  </si>
  <si>
    <t>December</t>
  </si>
  <si>
    <t>TOTAL EXPENSES</t>
  </si>
  <si>
    <t>Average Monthly</t>
  </si>
  <si>
    <t>Determination of Trans. O&amp;M Expenses: (in $000)</t>
  </si>
  <si>
    <t>Direct Expenses:</t>
  </si>
  <si>
    <t>Customer Operations - Control Centre</t>
  </si>
  <si>
    <t>Sub-Total</t>
  </si>
  <si>
    <t>Customer Operations - Other Transmission</t>
  </si>
  <si>
    <t>TOTAL</t>
  </si>
  <si>
    <t>Assignment of Corp. O/H &amp; Pension Costs</t>
  </si>
  <si>
    <t>Transmission Share of Corp. O/H Exp.</t>
  </si>
  <si>
    <t>TOTAL Overhead Expenses</t>
  </si>
  <si>
    <t>Scheduling,System Control &amp; Dispatch (including Corp. O/H expenses)</t>
  </si>
  <si>
    <t>Other Transmission (including Corp. O/H expenses)</t>
  </si>
  <si>
    <t>Total Transmission Expenses</t>
  </si>
  <si>
    <t>End of year</t>
  </si>
  <si>
    <t>2025</t>
  </si>
  <si>
    <t>2026</t>
  </si>
  <si>
    <t>AVERAGE</t>
  </si>
  <si>
    <t>Deferred Charges &amp; Credits:</t>
  </si>
  <si>
    <t>Deferred Charges &amp; Credits</t>
  </si>
  <si>
    <t>Financing Charges</t>
  </si>
  <si>
    <t>Pension Charges</t>
  </si>
  <si>
    <t>FAM Deferral</t>
  </si>
  <si>
    <t>Storm Rider Deferral</t>
  </si>
  <si>
    <t>Rate Stabilization (RS) Deferral</t>
  </si>
  <si>
    <t>DSM Rider Deferral</t>
  </si>
  <si>
    <t>DSM Deferral</t>
  </si>
  <si>
    <t>Other General Charges</t>
  </si>
  <si>
    <t>Retired Assets (Roseway, Annapolis, and SmartGrid)</t>
  </si>
  <si>
    <t>Deferred Decarbonization Asset</t>
  </si>
  <si>
    <t>Cost of Removal Liability</t>
  </si>
  <si>
    <t>Asset Retirement Obligation</t>
  </si>
  <si>
    <t>Deferred Income Taxes</t>
  </si>
  <si>
    <t>Other Deferred Credits</t>
  </si>
  <si>
    <t>Long term receivable</t>
  </si>
  <si>
    <t>Allowance for materials and supplies</t>
  </si>
  <si>
    <t>Allowance for working capital</t>
  </si>
  <si>
    <t>Total Assigned to Fixed Assets</t>
  </si>
  <si>
    <t xml:space="preserve"> % Allocated To Transmission</t>
  </si>
  <si>
    <t>Additional Deferred Chgs. &amp; W/C assigned to Trans.</t>
  </si>
  <si>
    <t>Fixed Assets</t>
  </si>
  <si>
    <t>GPV - Transmission Plant - TLand</t>
  </si>
  <si>
    <t>GPV - Steam Production</t>
  </si>
  <si>
    <t>GPV - Hydro</t>
  </si>
  <si>
    <t>GPV - Wind</t>
  </si>
  <si>
    <t>GPV - Gas Turbine</t>
  </si>
  <si>
    <t>GPV - Solar/Smart Grid</t>
  </si>
  <si>
    <t>GPV Transmission</t>
  </si>
  <si>
    <t>GPV Distribution</t>
  </si>
  <si>
    <t>GPV General Property</t>
  </si>
  <si>
    <t>Total GPV of Fixed Assets</t>
  </si>
  <si>
    <t>Land</t>
  </si>
  <si>
    <t>% Transmission to Total Assets</t>
  </si>
  <si>
    <t>NPV - Steam Production</t>
  </si>
  <si>
    <t>NPV - Solar</t>
  </si>
  <si>
    <t>NPV - LM 6000</t>
  </si>
  <si>
    <t>NPV Transmission</t>
  </si>
  <si>
    <t>NPV Distribution</t>
  </si>
  <si>
    <t>NPV General Property</t>
  </si>
  <si>
    <t>Total NPV of Fixed Assets</t>
  </si>
  <si>
    <t>2026 GRA OATT DEVELOPMENT SCHEDULE</t>
  </si>
  <si>
    <t>December 31, 2026 Fixed Asset Balance</t>
  </si>
  <si>
    <t>Composite Transmission Depreciation Rate</t>
  </si>
  <si>
    <t>Composite General Property Depreciation Rate</t>
  </si>
  <si>
    <t>(in $000)</t>
  </si>
  <si>
    <t>Depreciated Plant:</t>
  </si>
  <si>
    <t>Average Transmission</t>
  </si>
  <si>
    <t>Average share of General Property</t>
  </si>
  <si>
    <t>Average share of Deferred Charges &amp; Working Cap.</t>
  </si>
  <si>
    <t>Total assigned Depreciated Plant</t>
  </si>
  <si>
    <t>Transmission Depreciable Gross Plant</t>
  </si>
  <si>
    <t>Transmission Land Value</t>
  </si>
  <si>
    <t>Total Transmission Plant</t>
  </si>
  <si>
    <t>share of General Property</t>
  </si>
  <si>
    <t>share of Deferred Charges &amp; Working Capital</t>
  </si>
  <si>
    <t>Percent Un-depreciated</t>
  </si>
  <si>
    <t>Step-up Transformers:</t>
  </si>
  <si>
    <t>1979 Transfer - Original Plant Value</t>
  </si>
  <si>
    <t>1997 Transfer - Original Plant Value</t>
  </si>
  <si>
    <t>Share of General Property</t>
  </si>
  <si>
    <t>Total Gross Assets including Deferred Chgs &amp; W/C</t>
  </si>
  <si>
    <t>Depreciated Plant Value</t>
  </si>
  <si>
    <t>Total including Deferred Chgs &amp; W/C</t>
  </si>
  <si>
    <t>Radial to Generation:</t>
  </si>
  <si>
    <t>Original Plant Value - 69kV Lines</t>
  </si>
  <si>
    <t>Original Plant Value - 230kV Lines</t>
  </si>
  <si>
    <t>Original Plant Value - 230kV Substation</t>
  </si>
  <si>
    <t>Radial to Load:</t>
  </si>
  <si>
    <t>Breakers:</t>
  </si>
  <si>
    <t>Original Plant Value - 138 kV</t>
  </si>
  <si>
    <t>Original Plant Value - 230 kV</t>
  </si>
  <si>
    <t>Original Plant Value - 345 kV</t>
  </si>
  <si>
    <t>Total Net Transmission Plant ($M)</t>
  </si>
  <si>
    <t>% Step-up Transformers to Total</t>
  </si>
  <si>
    <t>% Radial to Generation</t>
  </si>
  <si>
    <t>% Radial to Load</t>
  </si>
  <si>
    <t>% Generator Breakers</t>
  </si>
  <si>
    <t>ANALYSIS OF TRANSMISSION PLANT</t>
  </si>
  <si>
    <t>69 kV Voltage</t>
  </si>
  <si>
    <t>138 kV Voltage</t>
  </si>
  <si>
    <t>230 kV Voltage</t>
  </si>
  <si>
    <t>345 kV Voltage</t>
  </si>
  <si>
    <t>Radial to Gen.</t>
  </si>
  <si>
    <t>Balance</t>
  </si>
  <si>
    <t>Breakers</t>
  </si>
  <si>
    <t>(in $M)</t>
  </si>
  <si>
    <t>Transmission Associated with Lingan #1 &amp; #2</t>
  </si>
  <si>
    <t>STATIONS:</t>
  </si>
  <si>
    <t>Lingan Terminals #1</t>
  </si>
  <si>
    <t>Lingan Terminals #2</t>
  </si>
  <si>
    <t>VJ Terminal</t>
  </si>
  <si>
    <t>Port Hastings Substation</t>
  </si>
  <si>
    <t>Onslow Substation</t>
  </si>
  <si>
    <t>Brushy Hill Site</t>
  </si>
  <si>
    <t>Brushy Hill Substation</t>
  </si>
  <si>
    <t>Brushy Hill Bus</t>
  </si>
  <si>
    <t>LINES:</t>
  </si>
  <si>
    <t>Lingan - Victoria Junction</t>
  </si>
  <si>
    <t>Upgrade 230 kV Lingan to Port Hastings</t>
  </si>
  <si>
    <t>ROW Lingan - Victoria Junction</t>
  </si>
  <si>
    <t>Onslow - Port Hastings</t>
  </si>
  <si>
    <t>ROW Trenton - Port Hastings</t>
  </si>
  <si>
    <t>Upgrade 230 kV Onslow to Brushy Hill</t>
  </si>
  <si>
    <t>Onslow - Brushy Hill</t>
  </si>
  <si>
    <t>ROW Onslow - Brushy Hill</t>
  </si>
  <si>
    <t>Transmission associated with Wreck Cove</t>
  </si>
  <si>
    <t>Wreck Cove - Glen Tosh Terminal Equip.</t>
  </si>
  <si>
    <t>ROW Wreck Cove - Glen Tosh</t>
  </si>
  <si>
    <t>138 kV Wreck Cove - Glen Tosh</t>
  </si>
  <si>
    <t>Transmission associated with Lingan #3 &amp; #4</t>
  </si>
  <si>
    <t>Lingan 230 kV Substation</t>
  </si>
  <si>
    <t>Port Hastings 230 kV Substation</t>
  </si>
  <si>
    <t>Onslow 230 kV Substation</t>
  </si>
  <si>
    <t>Brushy Hill 230 kV Substation</t>
  </si>
  <si>
    <t>ROW Onslow - Port Hastings</t>
  </si>
  <si>
    <t>ROW Clearing Lingan - Port Hastings</t>
  </si>
  <si>
    <t>ROW Clearing Port Hastings - Onslow</t>
  </si>
  <si>
    <t>ROW Clearing Onslow - Brushy Hill</t>
  </si>
  <si>
    <t>Lingan - Port Hastings</t>
  </si>
  <si>
    <t>Port Hastings - Onslow</t>
  </si>
  <si>
    <t>Strait of Canso Crossing</t>
  </si>
  <si>
    <t>Transmission associated with Brushy Hill - Bridgewater</t>
  </si>
  <si>
    <t>Bridgewater Substation</t>
  </si>
  <si>
    <t>Brushy Hill Terminal</t>
  </si>
  <si>
    <t>Bridgewater Terminal</t>
  </si>
  <si>
    <t>Telecommunications</t>
  </si>
  <si>
    <t>ROW Brushy Hill - Bridgewater</t>
  </si>
  <si>
    <t>Clearing Brushy Hill - Bridgewater</t>
  </si>
  <si>
    <t>Brushy Hill - Bridgewater</t>
  </si>
  <si>
    <t>Upgrade Brushy Hill - Bridgewater</t>
  </si>
  <si>
    <t>Transmission associated with Trenton #6</t>
  </si>
  <si>
    <t>Lakeside Transformer</t>
  </si>
  <si>
    <t>Hopewell Substation</t>
  </si>
  <si>
    <t>Trenton Substation</t>
  </si>
  <si>
    <t>Lakeside Substation</t>
  </si>
  <si>
    <t>Lakeside - Onslow</t>
  </si>
  <si>
    <t>Onslow - Hopewell</t>
  </si>
  <si>
    <t>Hopewell - Trenton</t>
  </si>
  <si>
    <t>Transmission associated with Pt. Aconi</t>
  </si>
  <si>
    <t>Woodbine 230/345 kV Substation</t>
  </si>
  <si>
    <t>Hopewell 345 kV Terminal</t>
  </si>
  <si>
    <t>Pt. Aconi 230 kV Substation</t>
  </si>
  <si>
    <t>Springhill Capacitor Bank</t>
  </si>
  <si>
    <t>Pt. Aconi Construction</t>
  </si>
  <si>
    <t>Sysco 230 kV Breaker</t>
  </si>
  <si>
    <t>Lingan Modifications</t>
  </si>
  <si>
    <t>ROW Woodbine - Pt. Aconi</t>
  </si>
  <si>
    <t>ROW Woodbine - Port Hastings</t>
  </si>
  <si>
    <t>Woodbine - Hopewell</t>
  </si>
  <si>
    <t>Pt. Aconi - Woodbine</t>
  </si>
  <si>
    <t>Woodbine - Sysco</t>
  </si>
  <si>
    <t>ROW Woodbine - Victoria Junction</t>
  </si>
  <si>
    <t>NS - NB Intertie</t>
  </si>
  <si>
    <t>ROW Onslow - NB Border</t>
  </si>
  <si>
    <t>Onslow - NB Border</t>
  </si>
  <si>
    <t>138 kV Terminal</t>
  </si>
  <si>
    <t>345 kV Terminal</t>
  </si>
  <si>
    <t>345 kV / 230 kV Transformers</t>
  </si>
  <si>
    <t>Additional Stations - Generation</t>
  </si>
  <si>
    <t>138kV Substation - Pt. Tupper</t>
  </si>
  <si>
    <t>138kv Substation - Tufts Cove</t>
  </si>
  <si>
    <t>138kV Substation - Trenton</t>
  </si>
  <si>
    <t>PERCENT OF TOTAL</t>
  </si>
  <si>
    <t>Modification from Original Calculation:</t>
  </si>
  <si>
    <t>50 / 50 split of bal. In Trans. Plant (Note 1)</t>
  </si>
  <si>
    <t>69kV Radials to Load/Gen./Balance</t>
  </si>
  <si>
    <t>Revised Trans. Plant from above</t>
  </si>
  <si>
    <t>Below 69kV Percentage of Total</t>
  </si>
  <si>
    <t>138kV &amp; Above Percentage of Total</t>
  </si>
  <si>
    <t>Note 1:  69kV vs 138kV split was based on kilometres of line ( 1666 km - 69kV &amp; 1786 km - 138 kV)</t>
  </si>
  <si>
    <t>69KV RADIAL LINES</t>
  </si>
  <si>
    <t>L5004</t>
  </si>
  <si>
    <t>Sackville</t>
  </si>
  <si>
    <t>Rockingham</t>
  </si>
  <si>
    <t>L5039</t>
  </si>
  <si>
    <t>Lakeside</t>
  </si>
  <si>
    <t>Spryfield</t>
  </si>
  <si>
    <t>L5014</t>
  </si>
  <si>
    <t>St Croix</t>
  </si>
  <si>
    <t>Burlington</t>
  </si>
  <si>
    <t>L5021</t>
  </si>
  <si>
    <t>Canaan</t>
  </si>
  <si>
    <t>Klondike</t>
  </si>
  <si>
    <t>L5023</t>
  </si>
  <si>
    <t>Waterville Tap</t>
  </si>
  <si>
    <t>Waterville</t>
  </si>
  <si>
    <t>L5024</t>
  </si>
  <si>
    <t>Tremont</t>
  </si>
  <si>
    <t>Kingston</t>
  </si>
  <si>
    <t>L5028</t>
  </si>
  <si>
    <t>Onslow</t>
  </si>
  <si>
    <t>Stewiacke</t>
  </si>
  <si>
    <t>-- 18.4 km included due to serving Industrial Load</t>
  </si>
  <si>
    <t>L5030</t>
  </si>
  <si>
    <t>Black River Rd</t>
  </si>
  <si>
    <t>Aberdeen</t>
  </si>
  <si>
    <t>-- 2.9 km included due to connecting to Wind Generation</t>
  </si>
  <si>
    <t>L5031</t>
  </si>
  <si>
    <t>Mill Lake</t>
  </si>
  <si>
    <t>Robinson Cor</t>
  </si>
  <si>
    <t>L5033</t>
  </si>
  <si>
    <t>Hillaton</t>
  </si>
  <si>
    <t>L5036</t>
  </si>
  <si>
    <t>BerwickTp</t>
  </si>
  <si>
    <t>berwick</t>
  </si>
  <si>
    <t>L5037</t>
  </si>
  <si>
    <t>EastRiver</t>
  </si>
  <si>
    <t>Canexel</t>
  </si>
  <si>
    <t>-- 3.68 km included due to serving Industrial Load</t>
  </si>
  <si>
    <t>L5040</t>
  </si>
  <si>
    <t>Tatamagouche</t>
  </si>
  <si>
    <t>-- 42.8 km included due to connecting to Wind Generation</t>
  </si>
  <si>
    <t>L5042</t>
  </si>
  <si>
    <t>Farell</t>
  </si>
  <si>
    <t>Albro</t>
  </si>
  <si>
    <t>L5044</t>
  </si>
  <si>
    <t>MiddletonTp</t>
  </si>
  <si>
    <t>Middleton</t>
  </si>
  <si>
    <t>L5046</t>
  </si>
  <si>
    <t>Wolf Tap</t>
  </si>
  <si>
    <t>WolfvilleRidge</t>
  </si>
  <si>
    <t>L5047</t>
  </si>
  <si>
    <t>Tap</t>
  </si>
  <si>
    <t>Bridgetown</t>
  </si>
  <si>
    <t>L5048</t>
  </si>
  <si>
    <t>EGreenH</t>
  </si>
  <si>
    <t>Lockport</t>
  </si>
  <si>
    <t>L5054</t>
  </si>
  <si>
    <t>Weymouth</t>
  </si>
  <si>
    <t>Saulnierville</t>
  </si>
  <si>
    <t>-- 23.30 km included due to connecting to Wind Generation</t>
  </si>
  <si>
    <t>L5057</t>
  </si>
  <si>
    <t>Cornwallis</t>
  </si>
  <si>
    <t>L5058</t>
  </si>
  <si>
    <t>Springhill</t>
  </si>
  <si>
    <t>Pugwash</t>
  </si>
  <si>
    <t>-- 39 km included due to serving Industrial Load</t>
  </si>
  <si>
    <t>L5502</t>
  </si>
  <si>
    <t>Trenton</t>
  </si>
  <si>
    <t>Abercrombie</t>
  </si>
  <si>
    <t>L5503</t>
  </si>
  <si>
    <t>Hastings</t>
  </si>
  <si>
    <t>Cleveland</t>
  </si>
  <si>
    <t>--12.7 km included due to connecting to Wind Generation</t>
  </si>
  <si>
    <t>L5505</t>
  </si>
  <si>
    <t>Whycocomagh</t>
  </si>
  <si>
    <t>L5506</t>
  </si>
  <si>
    <t>Abercombie</t>
  </si>
  <si>
    <t>Pictou</t>
  </si>
  <si>
    <t>--5.4 km included due to connecting to Wind Generation</t>
  </si>
  <si>
    <t>L5508</t>
  </si>
  <si>
    <t>KimberlyClark</t>
  </si>
  <si>
    <t>-- 1.50 km included due to serving Industrial Load</t>
  </si>
  <si>
    <t>L5511</t>
  </si>
  <si>
    <t>Trafalgar</t>
  </si>
  <si>
    <t>Up Muquodoboit</t>
  </si>
  <si>
    <t>L5521</t>
  </si>
  <si>
    <t>WillowLn</t>
  </si>
  <si>
    <t>-- 4.4 km included due to connecting to Wind Generation</t>
  </si>
  <si>
    <t>L5522</t>
  </si>
  <si>
    <t>Walker</t>
  </si>
  <si>
    <t>-- Line Retired</t>
  </si>
  <si>
    <t>L5527</t>
  </si>
  <si>
    <t>SalmonRiver</t>
  </si>
  <si>
    <t>Canso</t>
  </si>
  <si>
    <t>L5533</t>
  </si>
  <si>
    <t>Gulch</t>
  </si>
  <si>
    <t>Conway</t>
  </si>
  <si>
    <t>--13.2 km included due to connecting to Wind Generation</t>
  </si>
  <si>
    <t>L5539</t>
  </si>
  <si>
    <t>Milton</t>
  </si>
  <si>
    <t>Liverpool</t>
  </si>
  <si>
    <t>L5545</t>
  </si>
  <si>
    <t>Bridgewate</t>
  </si>
  <si>
    <t>HighSt</t>
  </si>
  <si>
    <t>L5547</t>
  </si>
  <si>
    <t>Westhavers</t>
  </si>
  <si>
    <t>Lunenburg</t>
  </si>
  <si>
    <t>L5548</t>
  </si>
  <si>
    <t>Maccan</t>
  </si>
  <si>
    <t>Brownell</t>
  </si>
  <si>
    <t>L5549</t>
  </si>
  <si>
    <t>Hickman</t>
  </si>
  <si>
    <t>-- 12.70 km included due to serving Industrial Load</t>
  </si>
  <si>
    <t>L5550</t>
  </si>
  <si>
    <t>Parsboro</t>
  </si>
  <si>
    <t>L5551</t>
  </si>
  <si>
    <t>Riverport</t>
  </si>
  <si>
    <t>L5559</t>
  </si>
  <si>
    <t>SWMargaree</t>
  </si>
  <si>
    <t>-- 38.78 km included due to connecting to Wind Generation</t>
  </si>
  <si>
    <t>L5565</t>
  </si>
  <si>
    <t>Seaboard</t>
  </si>
  <si>
    <t>AlbertBridge</t>
  </si>
  <si>
    <t>L5569</t>
  </si>
  <si>
    <t>tap</t>
  </si>
  <si>
    <t>TerraceSt</t>
  </si>
  <si>
    <t>L5579</t>
  </si>
  <si>
    <t>SW Margaree</t>
  </si>
  <si>
    <t>Cheticamp</t>
  </si>
  <si>
    <t>-- 41.20 km included due to connecting to Wind Generation</t>
  </si>
  <si>
    <t>Load</t>
  </si>
  <si>
    <t>69kV Radial to Load set to zero due to inclusion in Bulk Network Services (Total km = 325.36)</t>
  </si>
  <si>
    <t>Gen</t>
  </si>
  <si>
    <t>km</t>
  </si>
  <si>
    <t>Total 69kV</t>
  </si>
  <si>
    <t>69kV Radial to Load</t>
  </si>
  <si>
    <t>69kV Radial to Generation</t>
  </si>
  <si>
    <t>Total Xmn</t>
  </si>
  <si>
    <t>138 and up</t>
  </si>
  <si>
    <t>69 etc</t>
  </si>
  <si>
    <t>excluded</t>
  </si>
  <si>
    <t>percentage</t>
  </si>
  <si>
    <t>69KV RADIAL GENERATION LINES</t>
  </si>
  <si>
    <t>L5019</t>
  </si>
  <si>
    <t>Canann Rd</t>
  </si>
  <si>
    <t>Hollow B</t>
  </si>
  <si>
    <t>L5020</t>
  </si>
  <si>
    <t>Methals</t>
  </si>
  <si>
    <t>L5035</t>
  </si>
  <si>
    <t>HellsGate</t>
  </si>
  <si>
    <t>L5050</t>
  </si>
  <si>
    <t>Sissiboo</t>
  </si>
  <si>
    <t>FourthLk</t>
  </si>
  <si>
    <t>L5540</t>
  </si>
  <si>
    <t>Deep B and Cow</t>
  </si>
  <si>
    <t>:5580</t>
  </si>
  <si>
    <t>Lingan Wind</t>
  </si>
  <si>
    <t>L5581</t>
  </si>
  <si>
    <t>Gulliver's Cove</t>
  </si>
  <si>
    <t>L7015</t>
  </si>
  <si>
    <t>Pt Aconi</t>
  </si>
  <si>
    <t>Woodbine</t>
  </si>
  <si>
    <t>L5056</t>
  </si>
  <si>
    <t>Annapolis</t>
  </si>
  <si>
    <t>L5555</t>
  </si>
  <si>
    <t>Gannon</t>
  </si>
  <si>
    <t>Aconi</t>
  </si>
  <si>
    <t>L5556</t>
  </si>
  <si>
    <t>Donkin</t>
  </si>
  <si>
    <t>TABLE E1-1</t>
  </si>
  <si>
    <t>Nova Scotia Power Inc.</t>
  </si>
  <si>
    <t>2026 Transmission Tariff WACC Rate</t>
  </si>
  <si>
    <t>Millions of dollars</t>
  </si>
  <si>
    <t>1) Interest (Carrying Cost)</t>
  </si>
  <si>
    <t>a) Weighted Average Cost of Capital - Pretax</t>
  </si>
  <si>
    <t>Proportion</t>
  </si>
  <si>
    <t>Cost</t>
  </si>
  <si>
    <t>Extended</t>
  </si>
  <si>
    <t>ST Debt</t>
  </si>
  <si>
    <t>LT Debt</t>
  </si>
  <si>
    <t>Common Equity</t>
  </si>
  <si>
    <t>WACC - pretax cost</t>
  </si>
  <si>
    <t>b) Additional income tax for common equity</t>
  </si>
  <si>
    <t>Extended equity cost</t>
  </si>
  <si>
    <r>
      <t xml:space="preserve">Effective tax rate </t>
    </r>
    <r>
      <rPr>
        <sz val="9"/>
        <rFont val="Arial"/>
        <family val="2"/>
      </rPr>
      <t>(excluding surtax)</t>
    </r>
  </si>
  <si>
    <t>Income tax</t>
  </si>
  <si>
    <t>WACC - equity tax cost</t>
  </si>
  <si>
    <t>c) Large Corporations Tax</t>
  </si>
  <si>
    <t>Ave. NPV - Transmission</t>
  </si>
  <si>
    <t>Ave. NPV - assigned GP</t>
  </si>
  <si>
    <t>Ave. Deferred Chgs &amp; W/C</t>
  </si>
  <si>
    <t>NPV - Total Transmission</t>
  </si>
  <si>
    <t>d) Grants in Lieu of Property Tax</t>
  </si>
  <si>
    <t>Total Forecasted Expense</t>
  </si>
  <si>
    <t>Transmission % of Total Plant</t>
  </si>
  <si>
    <t>Transmission Allocated Amount</t>
  </si>
  <si>
    <t>Percentage of NBV</t>
  </si>
  <si>
    <t>WACC - Grants in Lieu of Property Tax</t>
  </si>
  <si>
    <t>Total WACC - Interest / Carrying Cost</t>
  </si>
  <si>
    <t>2) Depreciation</t>
  </si>
  <si>
    <t>a) Depreciation Expense</t>
  </si>
  <si>
    <t>Gross Transmission Assets ($M) - Y/A 2025/2026</t>
  </si>
  <si>
    <t>Less: Non depreciable land ($M) - Y/A 2025/2026</t>
  </si>
  <si>
    <t>Transmission Plant - TLand</t>
  </si>
  <si>
    <t>Net Gross Transmission Assets ($M)</t>
  </si>
  <si>
    <t>Gross Assigned Gen. Prop. Assets ($M) -Y/A 2025/2026</t>
  </si>
  <si>
    <t>Total Gross assigned Trans. Assets ($M)</t>
  </si>
  <si>
    <t>Depreciation Rate - Transmission</t>
  </si>
  <si>
    <t>Depreciation Rate - General Property</t>
  </si>
  <si>
    <t>Depreciation Expense ($M)</t>
  </si>
  <si>
    <t>Depreciation Expense</t>
  </si>
  <si>
    <t>b) Tax Effect</t>
  </si>
  <si>
    <t>UCC Balance - Class 1 {4%} ($M)</t>
  </si>
  <si>
    <t>CCA Deduction ($M)</t>
  </si>
  <si>
    <t>Plus: Net Depreciation (above)</t>
  </si>
  <si>
    <t>Net tax expense (deduction)</t>
  </si>
  <si>
    <t>Tax Impact</t>
  </si>
  <si>
    <t>Total tax effected</t>
  </si>
  <si>
    <t>Tax Effected (CCA Deduction vs. Depreciation Exp.)</t>
  </si>
  <si>
    <t>Total Depreciation Charge ($M)</t>
  </si>
  <si>
    <t>1) Estimated UCC % of Gross Accounting Value based on estimates only.</t>
  </si>
  <si>
    <t>2026 OATT DEVELOPMENT SCHEDULE</t>
  </si>
  <si>
    <t>2026 TRANSMISSION SERVICE RATES ($/MW)</t>
  </si>
  <si>
    <t>Current</t>
  </si>
  <si>
    <t>Proposed</t>
  </si>
  <si>
    <t>% Variance</t>
  </si>
  <si>
    <t>Compliance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</si>
</sst>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2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&quot;$&quot;#,##0"/>
    <numFmt numFmtId="166" formatCode="&quot;$&quot;#,##0.000_);\(&quot;$&quot;#,##0.000\)"/>
    <numFmt numFmtId="167" formatCode="&quot;$&quot;#,##0.0_);\(&quot;$&quot;#,##0.0\)"/>
    <numFmt numFmtId="168" formatCode="&quot;$&quot;#,##0.00"/>
    <numFmt numFmtId="169" formatCode="#,##0.0_);\(#,##0.0\)"/>
    <numFmt numFmtId="170" formatCode="&quot;$&quot;#,##0.000"/>
    <numFmt numFmtId="171" formatCode="#,##0.000_);\(#,##0.000\)"/>
    <numFmt numFmtId="172" formatCode="0.000%"/>
    <numFmt numFmtId="173" formatCode="&quot;$&quot;#,##0.0"/>
    <numFmt numFmtId="174" formatCode="_(* #,##0_);_(* \(#,##0\);_(* &quot;-&quot;??_);_(@_)"/>
    <numFmt numFmtId="175" formatCode="_(* #,##0.0_);_(* \(#,##0.0\);_(* &quot;-&quot;?_);_(@_)"/>
    <numFmt numFmtId="176" formatCode="#,##0.000"/>
    <numFmt numFmtId="177" formatCode="0.00000"/>
    <numFmt numFmtId="178" formatCode="\ \ @\ \ "/>
    <numFmt numFmtId="179" formatCode="_(#,##0.0&quot;%&quot;_);\(#,##0.0&quot;%&quot;\);_(0.0&quot;%&quot;_)"/>
    <numFmt numFmtId="180" formatCode="&quot;$&quot;#,##0_);&quot;$&quot;\(#,##0\);&quot;$&quot;0_);@"/>
    <numFmt numFmtId="181" formatCode="&quot;$&quot;#,##0.00_);&quot;$&quot;\(#,##0.00\);&quot;$&quot;0.00_);@"/>
    <numFmt numFmtId="182" formatCode="0.0;\(0.0\);0.0"/>
    <numFmt numFmtId="183" formatCode="##0.00"/>
    <numFmt numFmtId="184" formatCode="#,##0.0&quot;%&quot;_);\(#,##0.0&quot;%&quot;\);0.0&quot;%&quot;_)"/>
    <numFmt numFmtId="185" formatCode="_(#,##0.00\ \x_);\(#,##0.00\ \x\);0.00\ \x_)"/>
    <numFmt numFmtId="186" formatCode="0.0000000000"/>
    <numFmt numFmtId="187" formatCode="_(#,##0%_);\(#,##0%\);_(0%_)"/>
    <numFmt numFmtId="188" formatCode="_(#,##0.00%_);\(#,##0.00%\);_(0.00%_)"/>
    <numFmt numFmtId="189" formatCode="_(#,##0.0%_);\(#,##0.0%\);_(0.0%_)"/>
    <numFmt numFmtId="190" formatCode="#,##0.0%_);\(#,##0.0%\);0.0%_)"/>
    <numFmt numFmtId="191" formatCode="#,##0_);\(#,##0\);0_)"/>
    <numFmt numFmtId="192" formatCode="#,##0.0_);\(#,##0.0\);0.0_)"/>
    <numFmt numFmtId="193" formatCode="#,##0.00_);\(#,##0.00\);0.00_)"/>
    <numFmt numFmtId="194" formatCode="#,##0.000_);\(#,##0.000\);0.000_)"/>
    <numFmt numFmtId="195" formatCode="#,##0.0000_);\(#,##0.0000\);0.0000_)"/>
    <numFmt numFmtId="196" formatCode="#,##0_);\(#,##0\);0_);@"/>
    <numFmt numFmtId="197" formatCode="* _(#,##0.0_);* \(#,##0.0\);* _(0.0_);* @_)"/>
    <numFmt numFmtId="198" formatCode="_(* #,##0.0_);_(* \(#,##0.0\);_(* &quot;-&quot;??_);_(@_)"/>
    <numFmt numFmtId="199" formatCode="0.0"/>
  </numFmts>
  <fonts count="37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u/>
      <sz val="10"/>
      <name val="Arial"/>
      <family val="2"/>
    </font>
    <font>
      <sz val="10"/>
      <name val="Arial"/>
      <family val="2"/>
    </font>
    <font>
      <b/>
      <u val="double"/>
      <sz val="10"/>
      <name val="Arial"/>
      <family val="2"/>
    </font>
    <font>
      <b/>
      <u/>
      <sz val="12"/>
      <name val="Arial"/>
      <family val="2"/>
    </font>
    <font>
      <u val="double"/>
      <sz val="10"/>
      <name val="Arial"/>
      <family val="2"/>
    </font>
    <font>
      <sz val="9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8"/>
      <name val="Arial"/>
      <family val="2"/>
    </font>
    <font>
      <u val="singleAccounting"/>
      <sz val="10"/>
      <name val="Arial"/>
      <family val="2"/>
    </font>
    <font>
      <sz val="12"/>
      <name val="Arial"/>
      <family val="2"/>
    </font>
    <font>
      <sz val="12"/>
      <name val="Arial MT"/>
    </font>
    <font>
      <sz val="9"/>
      <name val="Times New Roman"/>
      <family val="1"/>
    </font>
    <font>
      <sz val="10"/>
      <name val="Times New Roman"/>
      <family val="1"/>
    </font>
    <font>
      <b/>
      <i/>
      <sz val="12"/>
      <color indexed="39"/>
      <name val="Arial"/>
      <family val="2"/>
    </font>
    <font>
      <sz val="10"/>
      <color indexed="17"/>
      <name val="Arial"/>
      <family val="2"/>
    </font>
    <font>
      <b/>
      <sz val="9"/>
      <name val="Times New Roman"/>
      <family val="1"/>
    </font>
    <font>
      <b/>
      <sz val="10"/>
      <color indexed="17"/>
      <name val="Arial"/>
      <family val="2"/>
    </font>
    <font>
      <u val="doubleAccounting"/>
      <sz val="9"/>
      <name val="Times New Roman"/>
      <family val="1"/>
    </font>
    <font>
      <u val="singleAccounting"/>
      <sz val="9"/>
      <name val="Times New Roman"/>
      <family val="1"/>
    </font>
    <font>
      <sz val="10"/>
      <name val="MS Sans Serif"/>
      <family val="2"/>
    </font>
    <font>
      <sz val="8.0500000000000007"/>
      <color indexed="8"/>
      <name val="Arial"/>
      <family val="2"/>
    </font>
    <font>
      <b/>
      <sz val="12"/>
      <name val="Arial MT"/>
    </font>
    <font>
      <b/>
      <u/>
      <vertAlign val="superscript"/>
      <sz val="10"/>
      <name val="Arial"/>
      <family val="2"/>
    </font>
    <font>
      <i/>
      <sz val="10"/>
      <name val="Arial"/>
      <family val="2"/>
    </font>
    <font>
      <b/>
      <sz val="18"/>
      <name val="Arial"/>
      <family val="2"/>
    </font>
    <font>
      <b/>
      <sz val="14"/>
      <name val="Arial"/>
      <family val="2"/>
    </font>
    <font>
      <b/>
      <i/>
      <sz val="11"/>
      <name val="Arial"/>
      <family val="2"/>
    </font>
    <font>
      <b/>
      <sz val="11"/>
      <name val="Arial"/>
      <family val="2"/>
    </font>
    <font>
      <sz val="14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4"/>
        <bgColor indexed="13"/>
      </patternFill>
    </fill>
  </fills>
  <borders count="5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9"/>
      </left>
      <right/>
      <top style="thin">
        <color indexed="9"/>
      </top>
      <bottom style="thin">
        <color indexed="23"/>
      </bottom>
      <diagonal/>
    </border>
    <border>
      <left style="thin">
        <color indexed="23"/>
      </left>
      <right style="dashed">
        <color indexed="9"/>
      </right>
      <top/>
      <bottom style="dashed">
        <color indexed="9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auto="1"/>
      </right>
      <top style="thin">
        <color indexed="64"/>
      </top>
      <bottom/>
      <diagonal/>
    </border>
    <border>
      <left style="medium">
        <color auto="1"/>
      </left>
      <right/>
      <top style="thin">
        <color indexed="64"/>
      </top>
      <bottom/>
      <diagonal/>
    </border>
    <border>
      <left style="medium">
        <color auto="1"/>
      </left>
      <right/>
      <top/>
      <bottom style="thin">
        <color indexed="64"/>
      </bottom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auto="1"/>
      </bottom>
      <diagonal/>
    </border>
    <border>
      <left/>
      <right style="medium">
        <color indexed="64"/>
      </right>
      <top style="medium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auto="1"/>
      </right>
      <top style="medium">
        <color indexed="64"/>
      </top>
      <bottom/>
      <diagonal/>
    </border>
    <border>
      <left style="medium">
        <color indexed="64"/>
      </left>
      <right style="medium">
        <color auto="1"/>
      </right>
      <top/>
      <bottom/>
      <diagonal/>
    </border>
    <border>
      <left style="medium">
        <color indexed="64"/>
      </left>
      <right style="medium">
        <color auto="1"/>
      </right>
      <top/>
      <bottom style="thin">
        <color indexed="64"/>
      </bottom>
      <diagonal/>
    </border>
    <border>
      <left style="medium">
        <color indexed="64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68">
    <xf numFmtId="0" fontId="0" fillId="0" borderId="0"/>
    <xf numFmtId="43" fontId="1" fillId="0" borderId="0" applyFont="0" applyFill="0" applyBorder="0" applyAlignment="0" applyProtection="0"/>
    <xf numFmtId="3" fontId="15" fillId="0" borderId="0" applyNumberFormat="0"/>
    <xf numFmtId="3" fontId="15" fillId="0" borderId="0" applyNumberFormat="0"/>
    <xf numFmtId="40" fontId="11" fillId="2" borderId="0">
      <alignment horizontal="right"/>
    </xf>
    <xf numFmtId="0" fontId="12" fillId="2" borderId="0">
      <alignment horizontal="right"/>
    </xf>
    <xf numFmtId="0" fontId="13" fillId="2" borderId="1"/>
    <xf numFmtId="0" fontId="13" fillId="0" borderId="0" applyBorder="0">
      <alignment horizontal="centerContinuous"/>
    </xf>
    <xf numFmtId="0" fontId="14" fillId="0" borderId="0" applyBorder="0">
      <alignment horizontal="centerContinuous"/>
    </xf>
    <xf numFmtId="9" fontId="1" fillId="0" borderId="0" applyFont="0" applyFill="0" applyBorder="0" applyAlignment="0" applyProtection="0"/>
    <xf numFmtId="0" fontId="6" fillId="0" borderId="0"/>
    <xf numFmtId="3" fontId="18" fillId="0" borderId="0"/>
    <xf numFmtId="178" fontId="5" fillId="4" borderId="0" applyNumberFormat="0" applyFill="0" applyBorder="0" applyAlignment="0" applyProtection="0">
      <protection locked="0"/>
    </xf>
    <xf numFmtId="0" fontId="15" fillId="0" borderId="0" applyNumberFormat="0" applyAlignment="0"/>
    <xf numFmtId="179" fontId="19" fillId="5" borderId="0" applyFill="0" applyBorder="0" applyAlignment="0" applyProtection="0">
      <alignment horizontal="right"/>
    </xf>
    <xf numFmtId="180" fontId="19" fillId="0" borderId="0" applyFill="0" applyBorder="0" applyAlignment="0" applyProtection="0">
      <alignment horizontal="right"/>
    </xf>
    <xf numFmtId="180" fontId="19" fillId="0" borderId="0" applyFill="0" applyBorder="0" applyAlignment="0">
      <alignment horizontal="right"/>
    </xf>
    <xf numFmtId="181" fontId="19" fillId="0" borderId="0" applyFill="0" applyBorder="0" applyAlignment="0">
      <alignment horizontal="right"/>
    </xf>
    <xf numFmtId="182" fontId="19" fillId="0" borderId="0" applyFill="0" applyBorder="0" applyAlignment="0">
      <alignment horizontal="center"/>
    </xf>
    <xf numFmtId="164" fontId="20" fillId="0" borderId="19" applyFill="0" applyBorder="0" applyAlignment="0">
      <alignment horizontal="centerContinuous"/>
    </xf>
    <xf numFmtId="38" fontId="15" fillId="4" borderId="0" applyNumberFormat="0" applyBorder="0" applyAlignment="0" applyProtection="0"/>
    <xf numFmtId="0" fontId="21" fillId="4" borderId="0"/>
    <xf numFmtId="0" fontId="2" fillId="0" borderId="20" applyNumberFormat="0" applyAlignment="0" applyProtection="0">
      <alignment horizontal="left" vertical="center"/>
    </xf>
    <xf numFmtId="0" fontId="2" fillId="0" borderId="3">
      <alignment horizontal="left" vertical="center"/>
    </xf>
    <xf numFmtId="10" fontId="15" fillId="5" borderId="9" applyNumberFormat="0" applyBorder="0" applyAlignment="0" applyProtection="0"/>
    <xf numFmtId="183" fontId="22" fillId="0" borderId="21" applyBorder="0">
      <protection locked="0"/>
    </xf>
    <xf numFmtId="184" fontId="23" fillId="3" borderId="22" applyFont="0" applyBorder="0" applyAlignment="0"/>
    <xf numFmtId="184" fontId="23" fillId="3" borderId="22" applyFill="0" applyAlignment="0"/>
    <xf numFmtId="185" fontId="19" fillId="0" borderId="0" applyFill="0" applyBorder="0" applyAlignment="0">
      <alignment horizontal="right"/>
    </xf>
    <xf numFmtId="0" fontId="24" fillId="0" borderId="0">
      <alignment horizontal="right"/>
    </xf>
    <xf numFmtId="0" fontId="22" fillId="0" borderId="23" applyNumberFormat="0" applyAlignment="0"/>
    <xf numFmtId="186" fontId="1" fillId="0" borderId="0"/>
    <xf numFmtId="10" fontId="1" fillId="0" borderId="0" applyFont="0" applyFill="0" applyBorder="0" applyAlignment="0" applyProtection="0"/>
    <xf numFmtId="187" fontId="19" fillId="0" borderId="0" applyFill="0" applyBorder="0" applyAlignment="0">
      <alignment horizontal="right"/>
    </xf>
    <xf numFmtId="188" fontId="19" fillId="0" borderId="0" applyFill="0" applyBorder="0" applyAlignment="0"/>
    <xf numFmtId="189" fontId="23" fillId="0" borderId="22">
      <alignment horizontal="right"/>
    </xf>
    <xf numFmtId="190" fontId="23" fillId="3" borderId="22" applyFont="0" applyBorder="0" applyAlignment="0">
      <alignment horizontal="right"/>
    </xf>
    <xf numFmtId="190" fontId="23" fillId="0" borderId="22" applyFill="0" applyAlignment="0">
      <alignment horizontal="right"/>
    </xf>
    <xf numFmtId="190" fontId="23" fillId="0" borderId="0" applyFill="0" applyAlignment="0">
      <alignment horizontal="right"/>
    </xf>
    <xf numFmtId="191" fontId="19" fillId="0" borderId="0" applyFill="0" applyBorder="0" applyAlignment="0">
      <alignment horizontal="left"/>
    </xf>
    <xf numFmtId="192" fontId="19" fillId="0" borderId="0" applyFill="0" applyBorder="0" applyAlignment="0">
      <alignment horizontal="right"/>
    </xf>
    <xf numFmtId="193" fontId="19" fillId="0" borderId="0" applyFill="0" applyBorder="0" applyAlignment="0">
      <alignment horizontal="right"/>
    </xf>
    <xf numFmtId="194" fontId="19" fillId="0" borderId="0" applyFill="0" applyBorder="0" applyAlignment="0">
      <alignment horizontal="right"/>
    </xf>
    <xf numFmtId="195" fontId="19" fillId="0" borderId="0" applyFill="0" applyBorder="0" applyAlignment="0"/>
    <xf numFmtId="196" fontId="19" fillId="0" borderId="0" applyBorder="0" applyAlignment="0">
      <alignment horizontal="right"/>
    </xf>
    <xf numFmtId="191" fontId="23" fillId="0" borderId="22" applyFill="0" applyAlignment="0">
      <alignment horizontal="right"/>
    </xf>
    <xf numFmtId="37" fontId="23" fillId="0" borderId="0" applyFill="0" applyAlignment="0">
      <alignment horizontal="right"/>
    </xf>
    <xf numFmtId="197" fontId="25" fillId="0" borderId="0" applyNumberFormat="0" applyFill="0" applyBorder="0" applyAlignment="0">
      <alignment horizontal="right"/>
    </xf>
    <xf numFmtId="196" fontId="19" fillId="6" borderId="0" applyFont="0" applyBorder="0" applyAlignment="0">
      <alignment horizontal="right"/>
    </xf>
    <xf numFmtId="191" fontId="23" fillId="0" borderId="22" applyFill="0" applyBorder="0" applyAlignment="0">
      <alignment horizontal="right"/>
      <protection locked="0"/>
    </xf>
    <xf numFmtId="0" fontId="26" fillId="0" borderId="0" applyFill="0" applyBorder="0">
      <alignment horizontal="right"/>
    </xf>
    <xf numFmtId="179" fontId="19" fillId="5" borderId="0" applyFill="0" applyBorder="0" applyAlignment="0">
      <alignment horizontal="right"/>
    </xf>
    <xf numFmtId="0" fontId="27" fillId="0" borderId="0" applyNumberFormat="0" applyFont="0" applyFill="0" applyBorder="0" applyAlignment="0" applyProtection="0">
      <alignment horizontal="left"/>
    </xf>
    <xf numFmtId="176" fontId="20" fillId="0" borderId="0">
      <protection locked="0"/>
    </xf>
    <xf numFmtId="3" fontId="1" fillId="4" borderId="24" applyFont="0" applyFill="0" applyBorder="0" applyAlignment="0" applyProtection="0"/>
    <xf numFmtId="39" fontId="1" fillId="4" borderId="24" applyFont="0" applyFill="0" applyBorder="0" applyAlignment="0" applyProtection="0"/>
    <xf numFmtId="171" fontId="1" fillId="4" borderId="24" applyFont="0" applyFill="0" applyBorder="0" applyAlignment="0" applyProtection="0"/>
    <xf numFmtId="37" fontId="1" fillId="4" borderId="25" applyFont="0" applyFill="0" applyBorder="0" applyAlignment="0" applyProtection="0"/>
    <xf numFmtId="10" fontId="1" fillId="4" borderId="24" applyFont="0" applyFill="0" applyBorder="0" applyAlignment="0" applyProtection="0"/>
    <xf numFmtId="9" fontId="1" fillId="4" borderId="24" applyFont="0" applyFill="0" applyBorder="0" applyAlignment="0" applyProtection="0"/>
    <xf numFmtId="2" fontId="1" fillId="4" borderId="24" applyFont="0" applyFill="0" applyBorder="0" applyAlignment="0" applyProtection="0"/>
    <xf numFmtId="49" fontId="19" fillId="0" borderId="0" applyFill="0" applyBorder="0" applyAlignment="0">
      <alignment horizontal="right"/>
    </xf>
    <xf numFmtId="9" fontId="28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8" fillId="0" borderId="0"/>
  </cellStyleXfs>
  <cellXfs count="377">
    <xf numFmtId="0" fontId="0" fillId="0" borderId="0" xfId="0"/>
    <xf numFmtId="0" fontId="0" fillId="0" borderId="0" xfId="0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 applyAlignment="1">
      <alignment horizontal="center"/>
    </xf>
    <xf numFmtId="7" fontId="0" fillId="0" borderId="0" xfId="0" applyNumberFormat="1"/>
    <xf numFmtId="0" fontId="3" fillId="0" borderId="0" xfId="0" applyFont="1"/>
    <xf numFmtId="0" fontId="3" fillId="0" borderId="0" xfId="0" quotePrefix="1" applyFont="1" applyAlignment="1">
      <alignment horizontal="centerContinuous"/>
    </xf>
    <xf numFmtId="5" fontId="0" fillId="0" borderId="0" xfId="0" applyNumberFormat="1"/>
    <xf numFmtId="0" fontId="3" fillId="0" borderId="0" xfId="0" quotePrefix="1" applyFont="1"/>
    <xf numFmtId="0" fontId="0" fillId="0" borderId="9" xfId="0" applyBorder="1"/>
    <xf numFmtId="37" fontId="0" fillId="0" borderId="9" xfId="0" applyNumberFormat="1" applyBorder="1"/>
    <xf numFmtId="5" fontId="0" fillId="0" borderId="9" xfId="0" applyNumberFormat="1" applyBorder="1"/>
    <xf numFmtId="0" fontId="3" fillId="0" borderId="7" xfId="0" applyFont="1" applyBorder="1"/>
    <xf numFmtId="0" fontId="0" fillId="0" borderId="7" xfId="0" applyBorder="1"/>
    <xf numFmtId="0" fontId="0" fillId="0" borderId="10" xfId="0" applyBorder="1"/>
    <xf numFmtId="0" fontId="0" fillId="0" borderId="1" xfId="0" applyBorder="1"/>
    <xf numFmtId="0" fontId="0" fillId="0" borderId="12" xfId="0" applyBorder="1"/>
    <xf numFmtId="0" fontId="0" fillId="0" borderId="13" xfId="0" applyBorder="1"/>
    <xf numFmtId="0" fontId="0" fillId="0" borderId="11" xfId="0" applyBorder="1"/>
    <xf numFmtId="0" fontId="0" fillId="0" borderId="14" xfId="0" applyBorder="1"/>
    <xf numFmtId="0" fontId="3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3" fontId="5" fillId="0" borderId="0" xfId="0" applyNumberFormat="1" applyFont="1"/>
    <xf numFmtId="37" fontId="5" fillId="0" borderId="0" xfId="0" applyNumberFormat="1" applyFont="1"/>
    <xf numFmtId="37" fontId="0" fillId="0" borderId="0" xfId="0" applyNumberFormat="1"/>
    <xf numFmtId="0" fontId="3" fillId="0" borderId="10" xfId="0" applyFont="1" applyBorder="1"/>
    <xf numFmtId="0" fontId="0" fillId="0" borderId="15" xfId="0" applyBorder="1"/>
    <xf numFmtId="0" fontId="0" fillId="0" borderId="10" xfId="0" quotePrefix="1" applyBorder="1"/>
    <xf numFmtId="39" fontId="0" fillId="0" borderId="0" xfId="0" applyNumberFormat="1"/>
    <xf numFmtId="39" fontId="0" fillId="0" borderId="1" xfId="0" applyNumberFormat="1" applyBorder="1"/>
    <xf numFmtId="7" fontId="0" fillId="0" borderId="1" xfId="0" applyNumberFormat="1" applyBorder="1"/>
    <xf numFmtId="0" fontId="3" fillId="0" borderId="0" xfId="0" quotePrefix="1" applyFont="1" applyAlignment="1">
      <alignment horizontal="center"/>
    </xf>
    <xf numFmtId="0" fontId="3" fillId="0" borderId="15" xfId="0" applyFont="1" applyBorder="1" applyAlignment="1">
      <alignment horizontal="centerContinuous"/>
    </xf>
    <xf numFmtId="3" fontId="0" fillId="0" borderId="9" xfId="0" applyNumberFormat="1" applyBorder="1"/>
    <xf numFmtId="7" fontId="0" fillId="0" borderId="9" xfId="0" applyNumberFormat="1" applyBorder="1"/>
    <xf numFmtId="39" fontId="0" fillId="0" borderId="9" xfId="0" quotePrefix="1" applyNumberFormat="1" applyBorder="1" applyAlignment="1">
      <alignment horizontal="right"/>
    </xf>
    <xf numFmtId="39" fontId="0" fillId="0" borderId="9" xfId="0" applyNumberFormat="1" applyBorder="1"/>
    <xf numFmtId="0" fontId="4" fillId="0" borderId="10" xfId="0" applyFont="1" applyBorder="1"/>
    <xf numFmtId="37" fontId="3" fillId="0" borderId="9" xfId="0" applyNumberFormat="1" applyFont="1" applyBorder="1"/>
    <xf numFmtId="7" fontId="3" fillId="0" borderId="9" xfId="0" applyNumberFormat="1" applyFont="1" applyBorder="1"/>
    <xf numFmtId="0" fontId="3" fillId="0" borderId="10" xfId="0" applyFont="1" applyBorder="1" applyAlignment="1">
      <alignment horizontal="centerContinuous"/>
    </xf>
    <xf numFmtId="0" fontId="3" fillId="0" borderId="16" xfId="0" quotePrefix="1" applyFont="1" applyBorder="1" applyAlignment="1">
      <alignment horizontal="center"/>
    </xf>
    <xf numFmtId="0" fontId="3" fillId="0" borderId="13" xfId="0" quotePrefix="1" applyFont="1" applyBorder="1" applyAlignment="1">
      <alignment horizontal="center"/>
    </xf>
    <xf numFmtId="0" fontId="3" fillId="0" borderId="12" xfId="0" applyFont="1" applyBorder="1"/>
    <xf numFmtId="0" fontId="0" fillId="0" borderId="16" xfId="0" applyBorder="1"/>
    <xf numFmtId="7" fontId="3" fillId="0" borderId="0" xfId="0" applyNumberFormat="1" applyFont="1" applyAlignment="1">
      <alignment horizontal="centerContinuous"/>
    </xf>
    <xf numFmtId="7" fontId="3" fillId="0" borderId="1" xfId="0" applyNumberFormat="1" applyFont="1" applyBorder="1" applyAlignment="1">
      <alignment horizontal="centerContinuous"/>
    </xf>
    <xf numFmtId="37" fontId="3" fillId="0" borderId="0" xfId="0" applyNumberFormat="1" applyFont="1"/>
    <xf numFmtId="7" fontId="4" fillId="0" borderId="0" xfId="0" quotePrefix="1" applyNumberFormat="1" applyFont="1" applyAlignment="1">
      <alignment horizontal="center"/>
    </xf>
    <xf numFmtId="7" fontId="4" fillId="0" borderId="1" xfId="0" quotePrefix="1" applyNumberFormat="1" applyFont="1" applyBorder="1" applyAlignment="1">
      <alignment horizontal="center"/>
    </xf>
    <xf numFmtId="37" fontId="0" fillId="0" borderId="0" xfId="0" applyNumberFormat="1" applyAlignment="1">
      <alignment horizontal="right"/>
    </xf>
    <xf numFmtId="37" fontId="0" fillId="0" borderId="0" xfId="0" quotePrefix="1" applyNumberFormat="1" applyAlignment="1">
      <alignment horizontal="center"/>
    </xf>
    <xf numFmtId="39" fontId="3" fillId="0" borderId="0" xfId="0" quotePrefix="1" applyNumberFormat="1" applyFont="1" applyAlignment="1">
      <alignment horizontal="center"/>
    </xf>
    <xf numFmtId="37" fontId="0" fillId="0" borderId="0" xfId="0" applyNumberFormat="1" applyAlignment="1">
      <alignment horizontal="center"/>
    </xf>
    <xf numFmtId="0" fontId="3" fillId="0" borderId="10" xfId="0" applyFont="1" applyBorder="1" applyAlignment="1">
      <alignment horizontal="left"/>
    </xf>
    <xf numFmtId="37" fontId="4" fillId="0" borderId="0" xfId="0" applyNumberFormat="1" applyFont="1" applyAlignment="1">
      <alignment horizontal="center"/>
    </xf>
    <xf numFmtId="0" fontId="4" fillId="0" borderId="0" xfId="0" quotePrefix="1" applyFont="1" applyAlignment="1">
      <alignment horizontal="center"/>
    </xf>
    <xf numFmtId="0" fontId="0" fillId="0" borderId="0" xfId="0" quotePrefix="1"/>
    <xf numFmtId="0" fontId="3" fillId="0" borderId="16" xfId="0" applyFont="1" applyBorder="1" applyAlignment="1">
      <alignment horizontal="center"/>
    </xf>
    <xf numFmtId="0" fontId="0" fillId="0" borderId="3" xfId="0" applyBorder="1"/>
    <xf numFmtId="37" fontId="0" fillId="0" borderId="1" xfId="0" applyNumberFormat="1" applyBorder="1"/>
    <xf numFmtId="0" fontId="0" fillId="0" borderId="6" xfId="0" applyBorder="1"/>
    <xf numFmtId="166" fontId="3" fillId="0" borderId="0" xfId="0" applyNumberFormat="1" applyFont="1"/>
    <xf numFmtId="166" fontId="3" fillId="0" borderId="0" xfId="1" applyNumberFormat="1" applyFont="1"/>
    <xf numFmtId="0" fontId="3" fillId="0" borderId="17" xfId="0" applyFont="1" applyBorder="1"/>
    <xf numFmtId="166" fontId="3" fillId="0" borderId="17" xfId="1" applyNumberFormat="1" applyFont="1" applyBorder="1"/>
    <xf numFmtId="0" fontId="2" fillId="0" borderId="0" xfId="0" applyFont="1" applyAlignment="1">
      <alignment horizontal="right"/>
    </xf>
    <xf numFmtId="37" fontId="0" fillId="0" borderId="0" xfId="0" applyNumberFormat="1" applyAlignment="1">
      <alignment horizontal="left"/>
    </xf>
    <xf numFmtId="0" fontId="3" fillId="0" borderId="10" xfId="0" applyFont="1" applyBorder="1" applyAlignment="1">
      <alignment horizontal="center"/>
    </xf>
    <xf numFmtId="37" fontId="0" fillId="0" borderId="9" xfId="0" quotePrefix="1" applyNumberFormat="1" applyBorder="1" applyAlignment="1">
      <alignment horizontal="right"/>
    </xf>
    <xf numFmtId="7" fontId="0" fillId="0" borderId="9" xfId="0" quotePrefix="1" applyNumberFormat="1" applyBorder="1" applyAlignment="1">
      <alignment horizontal="right"/>
    </xf>
    <xf numFmtId="169" fontId="0" fillId="0" borderId="0" xfId="0" applyNumberFormat="1"/>
    <xf numFmtId="0" fontId="3" fillId="0" borderId="0" xfId="0" applyFont="1" applyAlignment="1">
      <alignment horizontal="left"/>
    </xf>
    <xf numFmtId="0" fontId="3" fillId="0" borderId="16" xfId="0" applyFont="1" applyBorder="1"/>
    <xf numFmtId="166" fontId="3" fillId="0" borderId="0" xfId="1" applyNumberFormat="1" applyFont="1" applyBorder="1"/>
    <xf numFmtId="171" fontId="0" fillId="0" borderId="0" xfId="0" applyNumberFormat="1"/>
    <xf numFmtId="0" fontId="3" fillId="0" borderId="13" xfId="0" applyFont="1" applyBorder="1" applyAlignment="1">
      <alignment horizontal="center"/>
    </xf>
    <xf numFmtId="0" fontId="4" fillId="0" borderId="1" xfId="0" quotePrefix="1" applyFont="1" applyBorder="1" applyAlignment="1">
      <alignment horizontal="center"/>
    </xf>
    <xf numFmtId="169" fontId="5" fillId="0" borderId="0" xfId="0" applyNumberFormat="1" applyFont="1"/>
    <xf numFmtId="167" fontId="0" fillId="0" borderId="9" xfId="0" applyNumberFormat="1" applyBorder="1"/>
    <xf numFmtId="0" fontId="3" fillId="0" borderId="9" xfId="0" applyFont="1" applyBorder="1"/>
    <xf numFmtId="0" fontId="3" fillId="0" borderId="12" xfId="0" applyFont="1" applyBorder="1" applyAlignment="1">
      <alignment horizontal="centerContinuous"/>
    </xf>
    <xf numFmtId="0" fontId="3" fillId="0" borderId="3" xfId="0" applyFont="1" applyBorder="1"/>
    <xf numFmtId="10" fontId="0" fillId="0" borderId="0" xfId="0" applyNumberFormat="1"/>
    <xf numFmtId="8" fontId="0" fillId="0" borderId="0" xfId="0" applyNumberFormat="1"/>
    <xf numFmtId="169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/>
    <xf numFmtId="10" fontId="1" fillId="0" borderId="0" xfId="62" applyNumberFormat="1" applyFont="1" applyFill="1" applyBorder="1"/>
    <xf numFmtId="10" fontId="5" fillId="0" borderId="0" xfId="62" applyNumberFormat="1" applyFont="1" applyFill="1" applyBorder="1"/>
    <xf numFmtId="0" fontId="1" fillId="0" borderId="10" xfId="0" quotePrefix="1" applyFont="1" applyBorder="1"/>
    <xf numFmtId="0" fontId="1" fillId="0" borderId="0" xfId="0" applyFont="1" applyAlignment="1">
      <alignment horizontal="right"/>
    </xf>
    <xf numFmtId="0" fontId="1" fillId="0" borderId="10" xfId="0" applyFont="1" applyBorder="1"/>
    <xf numFmtId="0" fontId="1" fillId="0" borderId="15" xfId="0" applyFont="1" applyBorder="1"/>
    <xf numFmtId="7" fontId="1" fillId="0" borderId="0" xfId="0" applyNumberFormat="1" applyFont="1"/>
    <xf numFmtId="0" fontId="1" fillId="0" borderId="0" xfId="0" applyFont="1" applyAlignment="1">
      <alignment horizontal="centerContinuous"/>
    </xf>
    <xf numFmtId="0" fontId="1" fillId="0" borderId="7" xfId="0" applyFont="1" applyBorder="1"/>
    <xf numFmtId="10" fontId="1" fillId="0" borderId="0" xfId="0" applyNumberFormat="1" applyFont="1"/>
    <xf numFmtId="164" fontId="0" fillId="0" borderId="0" xfId="9" applyNumberFormat="1" applyFont="1" applyFill="1"/>
    <xf numFmtId="0" fontId="0" fillId="0" borderId="10" xfId="0" applyBorder="1" applyAlignment="1">
      <alignment horizontal="right"/>
    </xf>
    <xf numFmtId="164" fontId="0" fillId="0" borderId="1" xfId="0" applyNumberFormat="1" applyBorder="1" applyAlignment="1">
      <alignment horizontal="center"/>
    </xf>
    <xf numFmtId="0" fontId="4" fillId="0" borderId="0" xfId="0" applyFont="1"/>
    <xf numFmtId="174" fontId="0" fillId="0" borderId="0" xfId="1" applyNumberFormat="1" applyFont="1" applyFill="1"/>
    <xf numFmtId="174" fontId="16" fillId="0" borderId="0" xfId="1" applyNumberFormat="1" applyFont="1" applyFill="1"/>
    <xf numFmtId="174" fontId="0" fillId="0" borderId="0" xfId="0" applyNumberFormat="1"/>
    <xf numFmtId="0" fontId="0" fillId="0" borderId="0" xfId="0" applyAlignment="1">
      <alignment wrapText="1"/>
    </xf>
    <xf numFmtId="43" fontId="0" fillId="0" borderId="0" xfId="0" applyNumberFormat="1"/>
    <xf numFmtId="0" fontId="2" fillId="0" borderId="0" xfId="0" quotePrefix="1" applyFont="1" applyAlignment="1">
      <alignment horizontal="centerContinuous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37" fontId="1" fillId="0" borderId="0" xfId="0" applyNumberFormat="1" applyFont="1"/>
    <xf numFmtId="39" fontId="5" fillId="0" borderId="0" xfId="0" applyNumberFormat="1" applyFont="1"/>
    <xf numFmtId="0" fontId="3" fillId="0" borderId="0" xfId="0" applyFont="1" applyAlignment="1">
      <alignment horizontal="center" wrapText="1"/>
    </xf>
    <xf numFmtId="175" fontId="0" fillId="0" borderId="0" xfId="0" applyNumberFormat="1"/>
    <xf numFmtId="164" fontId="3" fillId="0" borderId="8" xfId="0" applyNumberFormat="1" applyFont="1" applyBorder="1"/>
    <xf numFmtId="166" fontId="3" fillId="0" borderId="8" xfId="0" applyNumberFormat="1" applyFont="1" applyBorder="1"/>
    <xf numFmtId="176" fontId="0" fillId="0" borderId="0" xfId="0" applyNumberFormat="1"/>
    <xf numFmtId="169" fontId="3" fillId="0" borderId="0" xfId="0" applyNumberFormat="1" applyFont="1"/>
    <xf numFmtId="164" fontId="0" fillId="0" borderId="0" xfId="0" applyNumberFormat="1"/>
    <xf numFmtId="0" fontId="2" fillId="0" borderId="0" xfId="0" applyFont="1" applyAlignment="1">
      <alignment horizontal="centerContinuous"/>
    </xf>
    <xf numFmtId="0" fontId="4" fillId="0" borderId="0" xfId="0" quotePrefix="1" applyFont="1"/>
    <xf numFmtId="10" fontId="1" fillId="0" borderId="0" xfId="9" applyNumberFormat="1" applyFont="1" applyFill="1" applyBorder="1"/>
    <xf numFmtId="10" fontId="1" fillId="0" borderId="0" xfId="62" applyNumberFormat="1" applyFont="1" applyFill="1" applyBorder="1" applyAlignment="1">
      <alignment horizontal="center"/>
    </xf>
    <xf numFmtId="172" fontId="1" fillId="0" borderId="0" xfId="9" applyNumberFormat="1" applyFont="1" applyFill="1" applyBorder="1"/>
    <xf numFmtId="0" fontId="5" fillId="0" borderId="0" xfId="0" applyFont="1"/>
    <xf numFmtId="166" fontId="1" fillId="0" borderId="0" xfId="0" applyNumberFormat="1" applyFont="1"/>
    <xf numFmtId="166" fontId="1" fillId="3" borderId="0" xfId="0" applyNumberFormat="1" applyFont="1" applyFill="1"/>
    <xf numFmtId="39" fontId="16" fillId="0" borderId="0" xfId="1" applyNumberFormat="1" applyFont="1" applyFill="1"/>
    <xf numFmtId="171" fontId="16" fillId="3" borderId="0" xfId="1" applyNumberFormat="1" applyFont="1" applyFill="1" applyBorder="1"/>
    <xf numFmtId="171" fontId="1" fillId="0" borderId="0" xfId="1" applyNumberFormat="1" applyFont="1" applyFill="1"/>
    <xf numFmtId="171" fontId="1" fillId="3" borderId="0" xfId="1" applyNumberFormat="1" applyFont="1" applyFill="1" applyBorder="1"/>
    <xf numFmtId="171" fontId="5" fillId="0" borderId="0" xfId="0" applyNumberFormat="1" applyFont="1"/>
    <xf numFmtId="171" fontId="5" fillId="3" borderId="0" xfId="0" applyNumberFormat="1" applyFont="1" applyFill="1"/>
    <xf numFmtId="171" fontId="1" fillId="0" borderId="0" xfId="0" applyNumberFormat="1" applyFont="1"/>
    <xf numFmtId="171" fontId="1" fillId="3" borderId="0" xfId="0" applyNumberFormat="1" applyFont="1" applyFill="1"/>
    <xf numFmtId="166" fontId="1" fillId="0" borderId="0" xfId="1" applyNumberFormat="1" applyFont="1" applyFill="1"/>
    <xf numFmtId="9" fontId="1" fillId="0" borderId="0" xfId="9" applyFont="1" applyBorder="1"/>
    <xf numFmtId="43" fontId="1" fillId="0" borderId="0" xfId="1" applyFont="1" applyBorder="1"/>
    <xf numFmtId="166" fontId="1" fillId="0" borderId="0" xfId="1" applyNumberFormat="1" applyFont="1" applyBorder="1"/>
    <xf numFmtId="43" fontId="1" fillId="0" borderId="0" xfId="0" applyNumberFormat="1" applyFont="1"/>
    <xf numFmtId="171" fontId="1" fillId="0" borderId="15" xfId="1" applyNumberFormat="1" applyFont="1" applyBorder="1"/>
    <xf numFmtId="171" fontId="1" fillId="0" borderId="0" xfId="1" applyNumberFormat="1" applyFont="1" applyBorder="1"/>
    <xf numFmtId="171" fontId="1" fillId="0" borderId="0" xfId="1" applyNumberFormat="1" applyFont="1"/>
    <xf numFmtId="0" fontId="1" fillId="0" borderId="3" xfId="0" applyFont="1" applyBorder="1"/>
    <xf numFmtId="171" fontId="1" fillId="0" borderId="3" xfId="1" applyNumberFormat="1" applyFont="1" applyBorder="1"/>
    <xf numFmtId="0" fontId="1" fillId="0" borderId="17" xfId="0" applyFont="1" applyBorder="1"/>
    <xf numFmtId="0" fontId="8" fillId="0" borderId="0" xfId="0" applyFont="1"/>
    <xf numFmtId="10" fontId="3" fillId="0" borderId="8" xfId="0" applyNumberFormat="1" applyFont="1" applyBorder="1" applyAlignment="1">
      <alignment horizontal="center"/>
    </xf>
    <xf numFmtId="6" fontId="3" fillId="0" borderId="9" xfId="0" quotePrefix="1" applyNumberFormat="1" applyFont="1" applyBorder="1" applyAlignment="1">
      <alignment horizontal="center"/>
    </xf>
    <xf numFmtId="5" fontId="5" fillId="0" borderId="0" xfId="0" applyNumberFormat="1" applyFont="1"/>
    <xf numFmtId="9" fontId="3" fillId="0" borderId="8" xfId="0" applyNumberFormat="1" applyFont="1" applyBorder="1"/>
    <xf numFmtId="5" fontId="0" fillId="0" borderId="8" xfId="0" applyNumberFormat="1" applyBorder="1"/>
    <xf numFmtId="165" fontId="0" fillId="0" borderId="8" xfId="0" applyNumberFormat="1" applyBorder="1"/>
    <xf numFmtId="5" fontId="3" fillId="0" borderId="8" xfId="0" applyNumberFormat="1" applyFont="1" applyBorder="1"/>
    <xf numFmtId="10" fontId="3" fillId="0" borderId="8" xfId="0" applyNumberFormat="1" applyFont="1" applyBorder="1"/>
    <xf numFmtId="0" fontId="3" fillId="0" borderId="2" xfId="0" applyFont="1" applyBorder="1" applyAlignment="1">
      <alignment horizontal="centerContinuous"/>
    </xf>
    <xf numFmtId="0" fontId="3" fillId="0" borderId="3" xfId="0" applyFont="1" applyBorder="1" applyAlignment="1">
      <alignment horizontal="centerContinuous"/>
    </xf>
    <xf numFmtId="0" fontId="3" fillId="0" borderId="4" xfId="0" quotePrefix="1" applyFont="1" applyBorder="1" applyAlignment="1">
      <alignment horizontal="centerContinuous"/>
    </xf>
    <xf numFmtId="0" fontId="3" fillId="0" borderId="0" xfId="0" quotePrefix="1" applyFont="1" applyAlignment="1">
      <alignment horizontal="left"/>
    </xf>
    <xf numFmtId="0" fontId="3" fillId="0" borderId="4" xfId="0" applyFont="1" applyBorder="1" applyAlignment="1">
      <alignment horizontal="centerContinuous"/>
    </xf>
    <xf numFmtId="6" fontId="4" fillId="0" borderId="0" xfId="0" quotePrefix="1" applyNumberFormat="1" applyFont="1" applyAlignment="1">
      <alignment horizontal="center"/>
    </xf>
    <xf numFmtId="39" fontId="4" fillId="0" borderId="0" xfId="0" applyNumberFormat="1" applyFont="1"/>
    <xf numFmtId="39" fontId="0" fillId="0" borderId="0" xfId="0" quotePrefix="1" applyNumberFormat="1"/>
    <xf numFmtId="7" fontId="7" fillId="0" borderId="0" xfId="0" applyNumberFormat="1" applyFont="1"/>
    <xf numFmtId="164" fontId="7" fillId="0" borderId="0" xfId="0" applyNumberFormat="1" applyFont="1"/>
    <xf numFmtId="0" fontId="3" fillId="0" borderId="0" xfId="0" quotePrefix="1" applyFont="1" applyAlignment="1">
      <alignment horizontal="right"/>
    </xf>
    <xf numFmtId="39" fontId="3" fillId="0" borderId="0" xfId="0" applyNumberFormat="1" applyFont="1"/>
    <xf numFmtId="0" fontId="3" fillId="0" borderId="0" xfId="0" applyFont="1" applyAlignment="1">
      <alignment wrapText="1"/>
    </xf>
    <xf numFmtId="10" fontId="0" fillId="0" borderId="0" xfId="9" applyNumberFormat="1" applyFont="1" applyFill="1" applyAlignment="1">
      <alignment horizontal="right"/>
    </xf>
    <xf numFmtId="1" fontId="0" fillId="0" borderId="0" xfId="0" applyNumberFormat="1"/>
    <xf numFmtId="10" fontId="0" fillId="0" borderId="0" xfId="9" applyNumberFormat="1" applyFont="1" applyFill="1"/>
    <xf numFmtId="0" fontId="2" fillId="0" borderId="26" xfId="0" applyFont="1" applyBorder="1" applyAlignment="1">
      <alignment horizontal="centerContinuous"/>
    </xf>
    <xf numFmtId="0" fontId="1" fillId="0" borderId="21" xfId="0" applyFont="1" applyBorder="1" applyAlignment="1">
      <alignment horizontal="centerContinuous"/>
    </xf>
    <xf numFmtId="0" fontId="1" fillId="0" borderId="27" xfId="0" applyFont="1" applyBorder="1" applyAlignment="1">
      <alignment horizontal="centerContinuous"/>
    </xf>
    <xf numFmtId="0" fontId="1" fillId="0" borderId="28" xfId="0" applyFont="1" applyBorder="1"/>
    <xf numFmtId="0" fontId="1" fillId="0" borderId="29" xfId="0" applyFont="1" applyBorder="1"/>
    <xf numFmtId="0" fontId="3" fillId="0" borderId="28" xfId="0" applyFont="1" applyBorder="1" applyAlignment="1">
      <alignment horizontal="centerContinuous"/>
    </xf>
    <xf numFmtId="0" fontId="1" fillId="0" borderId="29" xfId="0" applyFont="1" applyBorder="1" applyAlignment="1">
      <alignment horizontal="centerContinuous"/>
    </xf>
    <xf numFmtId="0" fontId="3" fillId="0" borderId="28" xfId="0" applyFont="1" applyBorder="1"/>
    <xf numFmtId="0" fontId="4" fillId="0" borderId="28" xfId="0" quotePrefix="1" applyFont="1" applyBorder="1"/>
    <xf numFmtId="0" fontId="3" fillId="0" borderId="28" xfId="0" quotePrefix="1" applyFont="1" applyBorder="1"/>
    <xf numFmtId="10" fontId="1" fillId="0" borderId="0" xfId="9" applyNumberFormat="1" applyFont="1" applyBorder="1"/>
    <xf numFmtId="10" fontId="1" fillId="0" borderId="0" xfId="9" applyNumberFormat="1" applyFont="1" applyBorder="1" applyAlignment="1">
      <alignment horizontal="right"/>
    </xf>
    <xf numFmtId="177" fontId="17" fillId="0" borderId="0" xfId="0" applyNumberFormat="1" applyFont="1"/>
    <xf numFmtId="177" fontId="1" fillId="0" borderId="0" xfId="0" applyNumberFormat="1" applyFont="1"/>
    <xf numFmtId="10" fontId="5" fillId="0" borderId="0" xfId="62" applyNumberFormat="1" applyFont="1" applyFill="1" applyBorder="1" applyAlignment="1">
      <alignment horizontal="center"/>
    </xf>
    <xf numFmtId="10" fontId="1" fillId="0" borderId="0" xfId="10" applyNumberFormat="1" applyFont="1"/>
    <xf numFmtId="10" fontId="1" fillId="0" borderId="0" xfId="10" applyNumberFormat="1" applyFont="1" applyAlignment="1">
      <alignment horizontal="center"/>
    </xf>
    <xf numFmtId="164" fontId="1" fillId="0" borderId="0" xfId="0" applyNumberFormat="1" applyFont="1"/>
    <xf numFmtId="10" fontId="1" fillId="0" borderId="29" xfId="0" applyNumberFormat="1" applyFont="1" applyBorder="1"/>
    <xf numFmtId="164" fontId="1" fillId="0" borderId="0" xfId="9" applyNumberFormat="1" applyFont="1" applyBorder="1"/>
    <xf numFmtId="172" fontId="1" fillId="0" borderId="0" xfId="9" applyNumberFormat="1" applyFont="1" applyBorder="1"/>
    <xf numFmtId="168" fontId="1" fillId="0" borderId="0" xfId="0" applyNumberFormat="1" applyFont="1"/>
    <xf numFmtId="173" fontId="1" fillId="0" borderId="0" xfId="10" applyNumberFormat="1" applyFont="1"/>
    <xf numFmtId="170" fontId="1" fillId="0" borderId="0" xfId="0" applyNumberFormat="1" applyFont="1"/>
    <xf numFmtId="173" fontId="1" fillId="0" borderId="0" xfId="0" applyNumberFormat="1" applyFont="1"/>
    <xf numFmtId="0" fontId="3" fillId="0" borderId="30" xfId="0" applyFont="1" applyBorder="1"/>
    <xf numFmtId="10" fontId="3" fillId="0" borderId="31" xfId="9" applyNumberFormat="1" applyFont="1" applyBorder="1"/>
    <xf numFmtId="10" fontId="3" fillId="0" borderId="0" xfId="9" applyNumberFormat="1" applyFont="1" applyBorder="1"/>
    <xf numFmtId="173" fontId="3" fillId="0" borderId="0" xfId="0" applyNumberFormat="1" applyFont="1"/>
    <xf numFmtId="176" fontId="3" fillId="0" borderId="0" xfId="0" applyNumberFormat="1" applyFont="1"/>
    <xf numFmtId="198" fontId="0" fillId="0" borderId="0" xfId="0" applyNumberFormat="1"/>
    <xf numFmtId="198" fontId="3" fillId="0" borderId="0" xfId="0" applyNumberFormat="1" applyFont="1"/>
    <xf numFmtId="10" fontId="1" fillId="0" borderId="15" xfId="9" applyNumberFormat="1" applyFont="1" applyBorder="1"/>
    <xf numFmtId="166" fontId="0" fillId="0" borderId="0" xfId="0" applyNumberFormat="1"/>
    <xf numFmtId="0" fontId="3" fillId="0" borderId="6" xfId="0" quotePrefix="1" applyFont="1" applyBorder="1" applyAlignment="1">
      <alignment horizontal="center"/>
    </xf>
    <xf numFmtId="7" fontId="0" fillId="0" borderId="6" xfId="0" applyNumberFormat="1" applyBorder="1"/>
    <xf numFmtId="7" fontId="1" fillId="0" borderId="0" xfId="3" applyNumberFormat="1" applyFont="1"/>
    <xf numFmtId="164" fontId="7" fillId="0" borderId="0" xfId="9" applyNumberFormat="1" applyFont="1" applyBorder="1"/>
    <xf numFmtId="167" fontId="0" fillId="0" borderId="0" xfId="0" applyNumberFormat="1"/>
    <xf numFmtId="3" fontId="1" fillId="0" borderId="10" xfId="3" applyNumberFormat="1" applyFont="1" applyBorder="1"/>
    <xf numFmtId="166" fontId="1" fillId="0" borderId="0" xfId="3" applyNumberFormat="1" applyFont="1"/>
    <xf numFmtId="173" fontId="1" fillId="0" borderId="0" xfId="1" applyNumberFormat="1" applyFont="1" applyFill="1" applyBorder="1"/>
    <xf numFmtId="3" fontId="1" fillId="0" borderId="10" xfId="2" applyNumberFormat="1" applyFont="1" applyBorder="1"/>
    <xf numFmtId="0" fontId="1" fillId="0" borderId="10" xfId="66" quotePrefix="1" applyBorder="1"/>
    <xf numFmtId="173" fontId="5" fillId="0" borderId="0" xfId="66" applyNumberFormat="1" applyFont="1"/>
    <xf numFmtId="199" fontId="0" fillId="0" borderId="0" xfId="0" applyNumberFormat="1"/>
    <xf numFmtId="0" fontId="3" fillId="0" borderId="26" xfId="0" applyFont="1" applyBorder="1"/>
    <xf numFmtId="0" fontId="3" fillId="0" borderId="44" xfId="0" quotePrefix="1" applyFont="1" applyBorder="1" applyAlignment="1">
      <alignment horizontal="center"/>
    </xf>
    <xf numFmtId="0" fontId="3" fillId="0" borderId="27" xfId="0" quotePrefix="1" applyFont="1" applyBorder="1" applyAlignment="1">
      <alignment horizontal="center"/>
    </xf>
    <xf numFmtId="0" fontId="3" fillId="0" borderId="29" xfId="0" quotePrefix="1" applyFont="1" applyBorder="1" applyAlignment="1">
      <alignment horizontal="center"/>
    </xf>
    <xf numFmtId="0" fontId="0" fillId="0" borderId="28" xfId="0" applyBorder="1"/>
    <xf numFmtId="0" fontId="2" fillId="0" borderId="49" xfId="63" applyFont="1" applyBorder="1" applyAlignment="1">
      <alignment horizontal="center" vertical="center" wrapText="1"/>
    </xf>
    <xf numFmtId="0" fontId="3" fillId="0" borderId="12" xfId="0" quotePrefix="1" applyFont="1" applyBorder="1" applyAlignment="1">
      <alignment horizontal="centerContinuous"/>
    </xf>
    <xf numFmtId="0" fontId="1" fillId="0" borderId="13" xfId="0" applyFont="1" applyBorder="1"/>
    <xf numFmtId="0" fontId="1" fillId="0" borderId="1" xfId="0" applyFont="1" applyBorder="1"/>
    <xf numFmtId="3" fontId="1" fillId="0" borderId="9" xfId="0" applyNumberFormat="1" applyFont="1" applyBorder="1"/>
    <xf numFmtId="0" fontId="1" fillId="0" borderId="9" xfId="0" applyFont="1" applyBorder="1"/>
    <xf numFmtId="10" fontId="1" fillId="0" borderId="9" xfId="0" applyNumberFormat="1" applyFont="1" applyBorder="1"/>
    <xf numFmtId="37" fontId="1" fillId="0" borderId="9" xfId="0" applyNumberFormat="1" applyFont="1" applyBorder="1" applyAlignment="1">
      <alignment horizontal="center"/>
    </xf>
    <xf numFmtId="37" fontId="1" fillId="0" borderId="9" xfId="0" applyNumberFormat="1" applyFont="1" applyBorder="1"/>
    <xf numFmtId="0" fontId="3" fillId="0" borderId="11" xfId="0" applyFont="1" applyBorder="1"/>
    <xf numFmtId="3" fontId="3" fillId="0" borderId="9" xfId="0" applyNumberFormat="1" applyFont="1" applyBorder="1"/>
    <xf numFmtId="10" fontId="3" fillId="0" borderId="9" xfId="0" applyNumberFormat="1" applyFont="1" applyBorder="1"/>
    <xf numFmtId="3" fontId="7" fillId="0" borderId="15" xfId="0" applyNumberFormat="1" applyFont="1" applyBorder="1"/>
    <xf numFmtId="10" fontId="7" fillId="0" borderId="15" xfId="0" applyNumberFormat="1" applyFont="1" applyBorder="1"/>
    <xf numFmtId="0" fontId="1" fillId="0" borderId="14" xfId="0" applyFont="1" applyBorder="1"/>
    <xf numFmtId="3" fontId="7" fillId="0" borderId="16" xfId="0" applyNumberFormat="1" applyFont="1" applyBorder="1"/>
    <xf numFmtId="10" fontId="7" fillId="0" borderId="16" xfId="0" applyNumberFormat="1" applyFont="1" applyBorder="1"/>
    <xf numFmtId="3" fontId="7" fillId="0" borderId="0" xfId="0" applyNumberFormat="1" applyFont="1"/>
    <xf numFmtId="10" fontId="7" fillId="0" borderId="0" xfId="0" applyNumberFormat="1" applyFont="1"/>
    <xf numFmtId="3" fontId="9" fillId="0" borderId="0" xfId="0" applyNumberFormat="1" applyFont="1"/>
    <xf numFmtId="10" fontId="9" fillId="0" borderId="0" xfId="0" applyNumberFormat="1" applyFont="1"/>
    <xf numFmtId="0" fontId="1" fillId="0" borderId="11" xfId="0" applyFont="1" applyBorder="1"/>
    <xf numFmtId="3" fontId="9" fillId="0" borderId="15" xfId="0" applyNumberFormat="1" applyFont="1" applyBorder="1"/>
    <xf numFmtId="10" fontId="9" fillId="0" borderId="15" xfId="0" applyNumberFormat="1" applyFont="1" applyBorder="1"/>
    <xf numFmtId="9" fontId="1" fillId="0" borderId="0" xfId="9" applyFont="1" applyFill="1"/>
    <xf numFmtId="0" fontId="3" fillId="0" borderId="29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4" fillId="0" borderId="6" xfId="0" quotePrefix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29" xfId="0" applyFont="1" applyBorder="1" applyAlignment="1">
      <alignment horizontal="center"/>
    </xf>
    <xf numFmtId="0" fontId="0" fillId="0" borderId="35" xfId="0" applyBorder="1"/>
    <xf numFmtId="0" fontId="0" fillId="0" borderId="36" xfId="0" applyBorder="1"/>
    <xf numFmtId="0" fontId="0" fillId="0" borderId="29" xfId="0" applyBorder="1"/>
    <xf numFmtId="0" fontId="3" fillId="0" borderId="42" xfId="0" applyFont="1" applyBorder="1"/>
    <xf numFmtId="5" fontId="3" fillId="0" borderId="6" xfId="0" applyNumberFormat="1" applyFont="1" applyBorder="1"/>
    <xf numFmtId="5" fontId="3" fillId="0" borderId="29" xfId="0" applyNumberFormat="1" applyFont="1" applyBorder="1"/>
    <xf numFmtId="0" fontId="4" fillId="0" borderId="28" xfId="0" applyFont="1" applyBorder="1"/>
    <xf numFmtId="5" fontId="0" fillId="0" borderId="6" xfId="0" applyNumberFormat="1" applyBorder="1"/>
    <xf numFmtId="5" fontId="0" fillId="0" borderId="29" xfId="0" applyNumberFormat="1" applyBorder="1"/>
    <xf numFmtId="37" fontId="0" fillId="0" borderId="6" xfId="0" applyNumberFormat="1" applyBorder="1"/>
    <xf numFmtId="37" fontId="0" fillId="0" borderId="52" xfId="0" applyNumberFormat="1" applyBorder="1"/>
    <xf numFmtId="5" fontId="0" fillId="0" borderId="31" xfId="0" applyNumberFormat="1" applyBorder="1"/>
    <xf numFmtId="37" fontId="3" fillId="0" borderId="6" xfId="0" applyNumberFormat="1" applyFont="1" applyBorder="1"/>
    <xf numFmtId="37" fontId="3" fillId="0" borderId="29" xfId="0" applyNumberFormat="1" applyFont="1" applyBorder="1"/>
    <xf numFmtId="0" fontId="3" fillId="0" borderId="37" xfId="0" applyFont="1" applyBorder="1"/>
    <xf numFmtId="37" fontId="3" fillId="0" borderId="52" xfId="0" applyNumberFormat="1" applyFont="1" applyBorder="1"/>
    <xf numFmtId="5" fontId="3" fillId="0" borderId="52" xfId="0" applyNumberFormat="1" applyFont="1" applyBorder="1"/>
    <xf numFmtId="5" fontId="3" fillId="0" borderId="31" xfId="0" applyNumberFormat="1" applyFont="1" applyBorder="1"/>
    <xf numFmtId="0" fontId="1" fillId="0" borderId="0" xfId="0" quotePrefix="1" applyFont="1"/>
    <xf numFmtId="7" fontId="1" fillId="0" borderId="9" xfId="0" applyNumberFormat="1" applyFont="1" applyBorder="1"/>
    <xf numFmtId="37" fontId="1" fillId="0" borderId="0" xfId="0" quotePrefix="1" applyNumberFormat="1" applyFont="1" applyAlignment="1">
      <alignment horizontal="center"/>
    </xf>
    <xf numFmtId="39" fontId="1" fillId="0" borderId="9" xfId="0" quotePrefix="1" applyNumberFormat="1" applyFont="1" applyBorder="1" applyAlignment="1">
      <alignment horizontal="right"/>
    </xf>
    <xf numFmtId="7" fontId="1" fillId="0" borderId="9" xfId="0" applyNumberFormat="1" applyFont="1" applyBorder="1" applyAlignment="1">
      <alignment horizontal="center"/>
    </xf>
    <xf numFmtId="164" fontId="1" fillId="0" borderId="9" xfId="0" applyNumberFormat="1" applyFont="1" applyBorder="1" applyAlignment="1">
      <alignment horizontal="center"/>
    </xf>
    <xf numFmtId="7" fontId="1" fillId="0" borderId="9" xfId="0" applyNumberFormat="1" applyFont="1" applyBorder="1" applyAlignment="1">
      <alignment horizontal="right"/>
    </xf>
    <xf numFmtId="39" fontId="1" fillId="0" borderId="0" xfId="0" applyNumberFormat="1" applyFont="1"/>
    <xf numFmtId="5" fontId="3" fillId="0" borderId="9" xfId="0" applyNumberFormat="1" applyFont="1" applyBorder="1"/>
    <xf numFmtId="10" fontId="1" fillId="0" borderId="9" xfId="0" quotePrefix="1" applyNumberFormat="1" applyFont="1" applyBorder="1" applyAlignment="1">
      <alignment horizontal="center"/>
    </xf>
    <xf numFmtId="198" fontId="1" fillId="0" borderId="0" xfId="1" applyNumberFormat="1" applyFont="1" applyFill="1"/>
    <xf numFmtId="198" fontId="1" fillId="0" borderId="0" xfId="1" applyNumberFormat="1"/>
    <xf numFmtId="198" fontId="3" fillId="0" borderId="0" xfId="1" applyNumberFormat="1" applyFont="1"/>
    <xf numFmtId="7" fontId="0" fillId="0" borderId="28" xfId="9" applyNumberFormat="1" applyFont="1" applyFill="1" applyBorder="1"/>
    <xf numFmtId="7" fontId="0" fillId="0" borderId="35" xfId="9" applyNumberFormat="1" applyFont="1" applyFill="1" applyBorder="1"/>
    <xf numFmtId="10" fontId="0" fillId="0" borderId="28" xfId="9" applyNumberFormat="1" applyFont="1" applyFill="1" applyBorder="1"/>
    <xf numFmtId="10" fontId="0" fillId="0" borderId="26" xfId="9" applyNumberFormat="1" applyFont="1" applyFill="1" applyBorder="1"/>
    <xf numFmtId="0" fontId="1" fillId="0" borderId="0" xfId="63"/>
    <xf numFmtId="9" fontId="1" fillId="0" borderId="0" xfId="63" applyNumberFormat="1"/>
    <xf numFmtId="0" fontId="1" fillId="0" borderId="26" xfId="63" applyBorder="1"/>
    <xf numFmtId="0" fontId="1" fillId="0" borderId="21" xfId="63" applyBorder="1"/>
    <xf numFmtId="0" fontId="35" fillId="0" borderId="46" xfId="63" applyFont="1" applyBorder="1" applyAlignment="1">
      <alignment horizontal="center" vertical="center" wrapText="1"/>
    </xf>
    <xf numFmtId="0" fontId="32" fillId="0" borderId="32" xfId="63" applyFont="1" applyBorder="1" applyAlignment="1">
      <alignment horizontal="center" vertical="center"/>
    </xf>
    <xf numFmtId="0" fontId="32" fillId="0" borderId="12" xfId="63" applyFont="1" applyBorder="1" applyAlignment="1">
      <alignment horizontal="center" vertical="center"/>
    </xf>
    <xf numFmtId="0" fontId="2" fillId="0" borderId="42" xfId="63" applyFont="1" applyBorder="1" applyAlignment="1">
      <alignment horizontal="center" vertical="center" wrapText="1"/>
    </xf>
    <xf numFmtId="0" fontId="2" fillId="0" borderId="28" xfId="63" applyFont="1" applyBorder="1" applyAlignment="1">
      <alignment horizontal="center" vertical="center" wrapText="1"/>
    </xf>
    <xf numFmtId="0" fontId="31" fillId="0" borderId="28" xfId="63" applyFont="1" applyBorder="1" applyAlignment="1">
      <alignment horizontal="center"/>
    </xf>
    <xf numFmtId="0" fontId="1" fillId="0" borderId="6" xfId="63" applyBorder="1"/>
    <xf numFmtId="7" fontId="1" fillId="0" borderId="42" xfId="63" applyNumberFormat="1" applyBorder="1"/>
    <xf numFmtId="164" fontId="0" fillId="0" borderId="49" xfId="9" applyNumberFormat="1" applyFont="1" applyFill="1" applyBorder="1" applyAlignment="1">
      <alignment horizontal="center"/>
    </xf>
    <xf numFmtId="0" fontId="31" fillId="0" borderId="35" xfId="63" applyFont="1" applyBorder="1" applyAlignment="1">
      <alignment horizontal="center"/>
    </xf>
    <xf numFmtId="0" fontId="1" fillId="0" borderId="7" xfId="63" applyBorder="1"/>
    <xf numFmtId="7" fontId="1" fillId="0" borderId="35" xfId="63" applyNumberFormat="1" applyBorder="1"/>
    <xf numFmtId="164" fontId="0" fillId="0" borderId="50" xfId="9" applyNumberFormat="1" applyFont="1" applyFill="1" applyBorder="1" applyAlignment="1">
      <alignment horizontal="center"/>
    </xf>
    <xf numFmtId="7" fontId="1" fillId="0" borderId="43" xfId="63" applyNumberFormat="1" applyBorder="1"/>
    <xf numFmtId="7" fontId="1" fillId="0" borderId="0" xfId="63" applyNumberFormat="1"/>
    <xf numFmtId="7" fontId="1" fillId="0" borderId="28" xfId="63" applyNumberFormat="1" applyBorder="1"/>
    <xf numFmtId="0" fontId="34" fillId="0" borderId="26" xfId="63" applyFont="1" applyBorder="1" applyAlignment="1">
      <alignment horizontal="center"/>
    </xf>
    <xf numFmtId="7" fontId="1" fillId="0" borderId="41" xfId="63" applyNumberFormat="1" applyBorder="1"/>
    <xf numFmtId="164" fontId="0" fillId="0" borderId="48" xfId="9" applyNumberFormat="1" applyFont="1" applyFill="1" applyBorder="1" applyAlignment="1">
      <alignment horizontal="center"/>
    </xf>
    <xf numFmtId="0" fontId="31" fillId="0" borderId="28" xfId="63" applyFont="1" applyBorder="1" applyAlignment="1">
      <alignment horizontal="left"/>
    </xf>
    <xf numFmtId="7" fontId="5" fillId="0" borderId="42" xfId="63" applyNumberFormat="1" applyFont="1" applyBorder="1"/>
    <xf numFmtId="7" fontId="5" fillId="0" borderId="28" xfId="63" applyNumberFormat="1" applyFont="1" applyBorder="1"/>
    <xf numFmtId="164" fontId="5" fillId="0" borderId="49" xfId="9" applyNumberFormat="1" applyFont="1" applyFill="1" applyBorder="1" applyAlignment="1">
      <alignment horizontal="center"/>
    </xf>
    <xf numFmtId="0" fontId="31" fillId="0" borderId="37" xfId="63" applyFont="1" applyBorder="1" applyAlignment="1">
      <alignment horizontal="center"/>
    </xf>
    <xf numFmtId="0" fontId="1" fillId="0" borderId="18" xfId="63" applyBorder="1"/>
    <xf numFmtId="7" fontId="1" fillId="0" borderId="45" xfId="63" applyNumberFormat="1" applyBorder="1"/>
    <xf numFmtId="7" fontId="1" fillId="0" borderId="37" xfId="63" applyNumberFormat="1" applyBorder="1"/>
    <xf numFmtId="164" fontId="0" fillId="0" borderId="51" xfId="9" applyNumberFormat="1" applyFont="1" applyFill="1" applyBorder="1" applyAlignment="1">
      <alignment horizontal="center"/>
    </xf>
    <xf numFmtId="7" fontId="1" fillId="0" borderId="26" xfId="63" applyNumberFormat="1" applyBorder="1"/>
    <xf numFmtId="0" fontId="1" fillId="0" borderId="40" xfId="63" applyBorder="1"/>
    <xf numFmtId="0" fontId="1" fillId="0" borderId="27" xfId="63" applyBorder="1"/>
    <xf numFmtId="0" fontId="32" fillId="0" borderId="32" xfId="63" applyFont="1" applyBorder="1"/>
    <xf numFmtId="0" fontId="32" fillId="0" borderId="5" xfId="63" applyFont="1" applyBorder="1" applyAlignment="1">
      <alignment horizontal="center" vertical="center"/>
    </xf>
    <xf numFmtId="0" fontId="32" fillId="0" borderId="9" xfId="63" applyFont="1" applyBorder="1" applyAlignment="1">
      <alignment wrapText="1"/>
    </xf>
    <xf numFmtId="0" fontId="1" fillId="0" borderId="28" xfId="63" applyBorder="1"/>
    <xf numFmtId="0" fontId="33" fillId="0" borderId="5" xfId="63" applyFont="1" applyBorder="1" applyAlignment="1">
      <alignment horizontal="center" vertical="center" wrapText="1"/>
    </xf>
    <xf numFmtId="0" fontId="33" fillId="0" borderId="16" xfId="63" applyFont="1" applyBorder="1" applyAlignment="1">
      <alignment vertical="center" wrapText="1"/>
    </xf>
    <xf numFmtId="0" fontId="33" fillId="0" borderId="5" xfId="63" applyFont="1" applyBorder="1" applyAlignment="1">
      <alignment vertical="center" wrapText="1"/>
    </xf>
    <xf numFmtId="0" fontId="2" fillId="0" borderId="33" xfId="63" applyFont="1" applyBorder="1" applyAlignment="1">
      <alignment horizontal="center" vertical="center" wrapText="1"/>
    </xf>
    <xf numFmtId="0" fontId="31" fillId="0" borderId="34" xfId="63" applyFont="1" applyBorder="1" applyAlignment="1">
      <alignment horizontal="center"/>
    </xf>
    <xf numFmtId="0" fontId="1" fillId="0" borderId="5" xfId="63" applyBorder="1"/>
    <xf numFmtId="7" fontId="1" fillId="0" borderId="5" xfId="63" applyNumberFormat="1" applyBorder="1"/>
    <xf numFmtId="164" fontId="1" fillId="0" borderId="29" xfId="9" applyNumberFormat="1" applyFont="1" applyFill="1" applyBorder="1"/>
    <xf numFmtId="7" fontId="1" fillId="0" borderId="6" xfId="63" applyNumberFormat="1" applyBorder="1"/>
    <xf numFmtId="7" fontId="1" fillId="0" borderId="7" xfId="63" applyNumberFormat="1" applyBorder="1"/>
    <xf numFmtId="7" fontId="1" fillId="0" borderId="15" xfId="63" applyNumberFormat="1" applyBorder="1"/>
    <xf numFmtId="164" fontId="1" fillId="0" borderId="36" xfId="9" applyNumberFormat="1" applyFont="1" applyFill="1" applyBorder="1"/>
    <xf numFmtId="9" fontId="1" fillId="0" borderId="0" xfId="9" applyFont="1"/>
    <xf numFmtId="39" fontId="1" fillId="0" borderId="6" xfId="63" applyNumberFormat="1" applyBorder="1"/>
    <xf numFmtId="0" fontId="1" fillId="0" borderId="37" xfId="63" applyBorder="1"/>
    <xf numFmtId="0" fontId="1" fillId="0" borderId="38" xfId="63" applyBorder="1"/>
    <xf numFmtId="0" fontId="1" fillId="0" borderId="39" xfId="63" applyBorder="1"/>
    <xf numFmtId="44" fontId="0" fillId="0" borderId="0" xfId="0" applyNumberFormat="1"/>
    <xf numFmtId="1" fontId="0" fillId="0" borderId="0" xfId="0" applyNumberFormat="1" applyAlignment="1">
      <alignment horizontal="left" indent="2"/>
    </xf>
    <xf numFmtId="174" fontId="0" fillId="0" borderId="0" xfId="1" applyNumberFormat="1" applyFont="1" applyFill="1" applyBorder="1"/>
    <xf numFmtId="0" fontId="0" fillId="0" borderId="53" xfId="0" applyBorder="1"/>
    <xf numFmtId="0" fontId="0" fillId="0" borderId="54" xfId="0" applyBorder="1"/>
    <xf numFmtId="0" fontId="2" fillId="0" borderId="55" xfId="0" applyFont="1" applyBorder="1" applyAlignment="1">
      <alignment horizontal="right"/>
    </xf>
    <xf numFmtId="0" fontId="0" fillId="0" borderId="1" xfId="0" applyBorder="1" applyAlignment="1">
      <alignment horizontal="centerContinuous"/>
    </xf>
    <xf numFmtId="0" fontId="3" fillId="0" borderId="1" xfId="0" quotePrefix="1" applyFont="1" applyBorder="1" applyAlignment="1">
      <alignment horizontal="center"/>
    </xf>
    <xf numFmtId="0" fontId="0" fillId="0" borderId="11" xfId="0" quotePrefix="1" applyBorder="1"/>
    <xf numFmtId="0" fontId="29" fillId="0" borderId="0" xfId="67" applyNumberFormat="1" applyFont="1" applyAlignment="1">
      <alignment horizontal="centerContinuous"/>
    </xf>
    <xf numFmtId="3" fontId="0" fillId="0" borderId="0" xfId="0" applyNumberFormat="1" applyAlignment="1">
      <alignment horizontal="right"/>
    </xf>
    <xf numFmtId="3" fontId="1" fillId="0" borderId="0" xfId="0" applyNumberFormat="1" applyFont="1" applyAlignment="1">
      <alignment horizontal="right"/>
    </xf>
    <xf numFmtId="0" fontId="3" fillId="0" borderId="7" xfId="0" applyFont="1" applyBorder="1" applyAlignment="1">
      <alignment horizontal="centerContinuous"/>
    </xf>
    <xf numFmtId="0" fontId="3" fillId="0" borderId="7" xfId="0" quotePrefix="1" applyFont="1" applyBorder="1" applyAlignment="1">
      <alignment horizontal="center"/>
    </xf>
    <xf numFmtId="5" fontId="7" fillId="0" borderId="0" xfId="0" applyNumberFormat="1" applyFont="1"/>
    <xf numFmtId="164" fontId="3" fillId="0" borderId="0" xfId="0" applyNumberFormat="1" applyFont="1"/>
    <xf numFmtId="0" fontId="7" fillId="0" borderId="0" xfId="0" applyFont="1" applyAlignment="1">
      <alignment wrapText="1"/>
    </xf>
    <xf numFmtId="0" fontId="1" fillId="0" borderId="0" xfId="0" applyFont="1" applyAlignment="1">
      <alignment wrapText="1"/>
    </xf>
    <xf numFmtId="169" fontId="1" fillId="0" borderId="0" xfId="0" applyNumberFormat="1" applyFont="1"/>
    <xf numFmtId="169" fontId="7" fillId="0" borderId="0" xfId="0" applyNumberFormat="1" applyFont="1"/>
    <xf numFmtId="167" fontId="3" fillId="0" borderId="8" xfId="0" applyNumberFormat="1" applyFont="1" applyBorder="1"/>
    <xf numFmtId="0" fontId="35" fillId="0" borderId="47" xfId="63" applyFont="1" applyBorder="1" applyAlignment="1">
      <alignment horizontal="center" vertical="center" wrapText="1"/>
    </xf>
    <xf numFmtId="0" fontId="35" fillId="0" borderId="46" xfId="63" applyFont="1" applyBorder="1" applyAlignment="1">
      <alignment horizontal="center" vertical="center" wrapText="1"/>
    </xf>
    <xf numFmtId="0" fontId="33" fillId="0" borderId="2" xfId="63" applyFont="1" applyBorder="1" applyAlignment="1">
      <alignment horizontal="center" vertical="center" wrapText="1"/>
    </xf>
    <xf numFmtId="0" fontId="36" fillId="0" borderId="4" xfId="63" applyFont="1" applyBorder="1" applyAlignment="1">
      <alignment horizontal="center" vertical="center" wrapText="1"/>
    </xf>
    <xf numFmtId="0" fontId="1" fillId="0" borderId="10" xfId="0" quotePrefix="1" applyFont="1" applyBorder="1" applyAlignment="1">
      <alignment horizontal="left" wrapText="1"/>
    </xf>
    <xf numFmtId="0" fontId="1" fillId="0" borderId="0" xfId="0" quotePrefix="1" applyFont="1" applyAlignment="1">
      <alignment horizontal="left" wrapText="1"/>
    </xf>
    <xf numFmtId="0" fontId="1" fillId="0" borderId="1" xfId="0" quotePrefix="1" applyFont="1" applyBorder="1" applyAlignment="1">
      <alignment horizontal="left" wrapText="1"/>
    </xf>
    <xf numFmtId="0" fontId="1" fillId="0" borderId="11" xfId="0" quotePrefix="1" applyFont="1" applyBorder="1" applyAlignment="1">
      <alignment horizontal="left" wrapText="1"/>
    </xf>
    <xf numFmtId="0" fontId="1" fillId="0" borderId="15" xfId="0" quotePrefix="1" applyFont="1" applyBorder="1" applyAlignment="1">
      <alignment horizontal="left" wrapText="1"/>
    </xf>
    <xf numFmtId="0" fontId="1" fillId="0" borderId="14" xfId="0" quotePrefix="1" applyFont="1" applyBorder="1" applyAlignment="1">
      <alignment horizontal="left" wrapText="1"/>
    </xf>
  </cellXfs>
  <cellStyles count="68">
    <cellStyle name="AcNote" xfId="12" xr:uid="{00000000-0005-0000-0000-000000000000}"/>
    <cellStyle name="active" xfId="13" xr:uid="{00000000-0005-0000-0000-000001000000}"/>
    <cellStyle name="Comma" xfId="1" builtinId="3"/>
    <cellStyle name="Currency 2" xfId="64" xr:uid="{DB85E5FD-BDFF-4D86-9FF0-59BA25BEEAEF}"/>
    <cellStyle name="DisplayPercent" xfId="14" xr:uid="{00000000-0005-0000-0000-000003000000}"/>
    <cellStyle name="Dollar" xfId="15" xr:uid="{00000000-0005-0000-0000-000004000000}"/>
    <cellStyle name="Dollar0Decimals" xfId="16" xr:uid="{00000000-0005-0000-0000-000005000000}"/>
    <cellStyle name="Dollar2Decimals" xfId="17" xr:uid="{00000000-0005-0000-0000-000006000000}"/>
    <cellStyle name="DriversNumber" xfId="18" xr:uid="{00000000-0005-0000-0000-000007000000}"/>
    <cellStyle name="DriversPercent" xfId="19" xr:uid="{00000000-0005-0000-0000-000008000000}"/>
    <cellStyle name="Grey" xfId="20" xr:uid="{00000000-0005-0000-0000-000009000000}"/>
    <cellStyle name="Header" xfId="21" xr:uid="{00000000-0005-0000-0000-00000A000000}"/>
    <cellStyle name="Header1" xfId="22" xr:uid="{00000000-0005-0000-0000-00000B000000}"/>
    <cellStyle name="Header2" xfId="23" xr:uid="{00000000-0005-0000-0000-00000C000000}"/>
    <cellStyle name="Input [yellow]" xfId="24" xr:uid="{00000000-0005-0000-0000-00000D000000}"/>
    <cellStyle name="Inputs" xfId="25" xr:uid="{00000000-0005-0000-0000-00000E000000}"/>
    <cellStyle name="ISBSPercentSS" xfId="26" xr:uid="{00000000-0005-0000-0000-00000F000000}"/>
    <cellStyle name="ISBSPercentSSBoldwBorders" xfId="27" xr:uid="{00000000-0005-0000-0000-000010000000}"/>
    <cellStyle name="Multiple" xfId="28" xr:uid="{00000000-0005-0000-0000-000011000000}"/>
    <cellStyle name="Name" xfId="29" xr:uid="{00000000-0005-0000-0000-000012000000}"/>
    <cellStyle name="NewAcct" xfId="30" xr:uid="{00000000-0005-0000-0000-000013000000}"/>
    <cellStyle name="Normal" xfId="0" builtinId="0"/>
    <cellStyle name="Normal - Style1" xfId="31" xr:uid="{00000000-0005-0000-0000-000015000000}"/>
    <cellStyle name="Normal 2" xfId="11" xr:uid="{00000000-0005-0000-0000-000016000000}"/>
    <cellStyle name="Normal 2 2 2" xfId="63" xr:uid="{0FDD8180-D8F1-4728-AEC7-4E08FA132919}"/>
    <cellStyle name="Normal 3" xfId="65" xr:uid="{09911FC0-03C1-49C9-AD3F-68E6E2D62AD0}"/>
    <cellStyle name="Normal_CATV Embedded Cost Analysis" xfId="10" xr:uid="{00000000-0005-0000-0000-000017000000}"/>
    <cellStyle name="Normal_CATV Embedded Cost Analysis 2" xfId="66" xr:uid="{F0A2ACEA-5E43-454F-8505-C3B795D0FE22}"/>
    <cellStyle name="Normal_Exh 9a Jan." xfId="67" xr:uid="{44CFBB1C-046F-4EDE-A761-6E316593088D}"/>
    <cellStyle name="Normal_Sheet1" xfId="2" xr:uid="{00000000-0005-0000-0000-000018000000}"/>
    <cellStyle name="Normal_Total Assets" xfId="3" xr:uid="{00000000-0005-0000-0000-000019000000}"/>
    <cellStyle name="Output Amounts" xfId="4" xr:uid="{00000000-0005-0000-0000-00001A000000}"/>
    <cellStyle name="Output Column Headings" xfId="5" xr:uid="{00000000-0005-0000-0000-00001B000000}"/>
    <cellStyle name="Output Line Items" xfId="6" xr:uid="{00000000-0005-0000-0000-00001C000000}"/>
    <cellStyle name="Output Report Heading" xfId="7" xr:uid="{00000000-0005-0000-0000-00001D000000}"/>
    <cellStyle name="Output Report Title" xfId="8" xr:uid="{00000000-0005-0000-0000-00001E000000}"/>
    <cellStyle name="Percent" xfId="9" builtinId="5"/>
    <cellStyle name="Percent [2]" xfId="32" xr:uid="{00000000-0005-0000-0000-000020000000}"/>
    <cellStyle name="Percent 2 4" xfId="62" xr:uid="{C0516D2A-B9BD-4809-9331-C27488A472A5}"/>
    <cellStyle name="Percent0Decimals" xfId="33" xr:uid="{00000000-0005-0000-0000-000021000000}"/>
    <cellStyle name="Percent2Decimals" xfId="34" xr:uid="{00000000-0005-0000-0000-000022000000}"/>
    <cellStyle name="PercentBoldwBorders" xfId="35" xr:uid="{00000000-0005-0000-0000-000023000000}"/>
    <cellStyle name="PercentSS" xfId="36" xr:uid="{00000000-0005-0000-0000-000024000000}"/>
    <cellStyle name="PercentSSBoldwBorders" xfId="37" xr:uid="{00000000-0005-0000-0000-000025000000}"/>
    <cellStyle name="PercentSSBoldwOutBorders" xfId="38" xr:uid="{00000000-0005-0000-0000-000026000000}"/>
    <cellStyle name="Plain0Decimals" xfId="39" xr:uid="{00000000-0005-0000-0000-000027000000}"/>
    <cellStyle name="Plain1Decimals" xfId="40" xr:uid="{00000000-0005-0000-0000-000028000000}"/>
    <cellStyle name="Plain2Decimals" xfId="41" xr:uid="{00000000-0005-0000-0000-000029000000}"/>
    <cellStyle name="Plain3Decimals" xfId="42" xr:uid="{00000000-0005-0000-0000-00002A000000}"/>
    <cellStyle name="Plain4Decimals" xfId="43" xr:uid="{00000000-0005-0000-0000-00002B000000}"/>
    <cellStyle name="PlainDollar" xfId="44" xr:uid="{00000000-0005-0000-0000-00002C000000}"/>
    <cellStyle name="PlainDollarBoldwBorders" xfId="45" xr:uid="{00000000-0005-0000-0000-00002D000000}"/>
    <cellStyle name="PlainDollarBoldwOutBorders" xfId="46" xr:uid="{00000000-0005-0000-0000-00002E000000}"/>
    <cellStyle name="PlainDollardBLUndLine" xfId="47" xr:uid="{00000000-0005-0000-0000-00002F000000}"/>
    <cellStyle name="PlainDollarSS" xfId="48" xr:uid="{00000000-0005-0000-0000-000030000000}"/>
    <cellStyle name="PlainDollarSSwBorders" xfId="49" xr:uid="{00000000-0005-0000-0000-000031000000}"/>
    <cellStyle name="PlainDollarUndLine" xfId="50" xr:uid="{00000000-0005-0000-0000-000032000000}"/>
    <cellStyle name="PlainPercent" xfId="51" xr:uid="{00000000-0005-0000-0000-000033000000}"/>
    <cellStyle name="PSChar" xfId="52" xr:uid="{00000000-0005-0000-0000-000034000000}"/>
    <cellStyle name="ScratchPad" xfId="53" xr:uid="{00000000-0005-0000-0000-000035000000}"/>
    <cellStyle name="SSComma0" xfId="54" xr:uid="{00000000-0005-0000-0000-000036000000}"/>
    <cellStyle name="SSComma2" xfId="55" xr:uid="{00000000-0005-0000-0000-000037000000}"/>
    <cellStyle name="SSDecs3" xfId="56" xr:uid="{00000000-0005-0000-0000-000038000000}"/>
    <cellStyle name="SSDflt" xfId="57" xr:uid="{00000000-0005-0000-0000-000039000000}"/>
    <cellStyle name="SSDfltPct" xfId="58" xr:uid="{00000000-0005-0000-0000-00003A000000}"/>
    <cellStyle name="SSDfltPct0" xfId="59" xr:uid="{00000000-0005-0000-0000-00003B000000}"/>
    <cellStyle name="SSFixed2" xfId="60" xr:uid="{00000000-0005-0000-0000-00003C000000}"/>
    <cellStyle name="Text" xfId="61" xr:uid="{00000000-0005-0000-0000-00003D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FF00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56363F-B95E-431E-9343-8B5FDA70D62B}">
  <sheetPr>
    <pageSetUpPr fitToPage="1"/>
  </sheetPr>
  <dimension ref="B1:I30"/>
  <sheetViews>
    <sheetView showGridLines="0" view="pageBreakPreview" zoomScaleNormal="85" zoomScaleSheetLayoutView="100" workbookViewId="0">
      <pane xSplit="3" ySplit="3" topLeftCell="D4" activePane="bottomRight" state="frozen"/>
      <selection pane="topRight" activeCell="C1" sqref="C1"/>
      <selection pane="bottomLeft" activeCell="A5" sqref="A5"/>
      <selection pane="bottomRight" activeCell="I21" sqref="I21"/>
    </sheetView>
  </sheetViews>
  <sheetFormatPr defaultColWidth="9.42578125" defaultRowHeight="12.75"/>
  <cols>
    <col min="1" max="1" width="3.42578125" style="290" customWidth="1"/>
    <col min="2" max="2" width="16.85546875" style="290" customWidth="1"/>
    <col min="3" max="3" width="70.5703125" style="290" bestFit="1" customWidth="1"/>
    <col min="4" max="4" width="13" style="290" customWidth="1"/>
    <col min="5" max="5" width="15.42578125" style="290" customWidth="1"/>
    <col min="6" max="6" width="14.42578125" style="290" customWidth="1"/>
    <col min="7" max="8" width="9.42578125" style="290"/>
    <col min="9" max="9" width="15.42578125" style="290" customWidth="1"/>
    <col min="10" max="16384" width="9.42578125" style="290"/>
  </cols>
  <sheetData>
    <row r="1" spans="2:9" ht="13.5" thickBot="1">
      <c r="B1" s="290">
        <v>2026</v>
      </c>
      <c r="E1" s="291"/>
      <c r="I1" s="291"/>
    </row>
    <row r="2" spans="2:9" ht="56.25" customHeight="1" thickBot="1">
      <c r="B2" s="292"/>
      <c r="C2" s="293"/>
      <c r="D2" s="367" t="s">
        <v>748</v>
      </c>
      <c r="E2" s="368"/>
      <c r="F2" s="294"/>
    </row>
    <row r="3" spans="2:9" ht="23.25">
      <c r="B3" s="295" t="s">
        <v>0</v>
      </c>
      <c r="C3" s="296" t="s">
        <v>1</v>
      </c>
      <c r="D3" s="297" t="s">
        <v>749</v>
      </c>
      <c r="E3" s="298" t="s">
        <v>752</v>
      </c>
      <c r="F3" s="225" t="s">
        <v>751</v>
      </c>
    </row>
    <row r="4" spans="2:9">
      <c r="B4" s="299" t="s">
        <v>2</v>
      </c>
      <c r="C4" s="300" t="s">
        <v>3</v>
      </c>
      <c r="D4" s="301">
        <v>404.40629459110784</v>
      </c>
      <c r="E4" s="286">
        <f xml:space="preserve"> 'Rates - Table'!F6</f>
        <v>348.0978492898841</v>
      </c>
      <c r="F4" s="302">
        <f>E4/D4-1</f>
        <v>-0.13923731171928666</v>
      </c>
    </row>
    <row r="5" spans="2:9">
      <c r="B5" s="303" t="s">
        <v>2</v>
      </c>
      <c r="C5" s="304" t="s">
        <v>4</v>
      </c>
      <c r="D5" s="305">
        <v>360.35259767991585</v>
      </c>
      <c r="E5" s="287">
        <f xml:space="preserve"> 'Rates - Table'!F12</f>
        <v>319.05944235364086</v>
      </c>
      <c r="F5" s="306">
        <f t="shared" ref="F5:F19" si="0">E5/D5-1</f>
        <v>-0.11459097448481204</v>
      </c>
    </row>
    <row r="6" spans="2:9">
      <c r="B6" s="299" t="s">
        <v>5</v>
      </c>
      <c r="C6" s="300" t="s">
        <v>6</v>
      </c>
      <c r="D6" s="301">
        <v>187.8175</v>
      </c>
      <c r="E6" s="286">
        <f xml:space="preserve"> 'Rates - Table'!F14</f>
        <v>162.45833333333334</v>
      </c>
      <c r="F6" s="302">
        <f t="shared" si="0"/>
        <v>-0.13502025459111455</v>
      </c>
    </row>
    <row r="7" spans="2:9">
      <c r="B7" s="303" t="s">
        <v>5</v>
      </c>
      <c r="C7" s="304" t="s">
        <v>7</v>
      </c>
      <c r="D7" s="307">
        <v>170.88750000000002</v>
      </c>
      <c r="E7" s="287">
        <f xml:space="preserve"> 'Rates - Table'!F20</f>
        <v>148.9</v>
      </c>
      <c r="F7" s="306">
        <f t="shared" si="0"/>
        <v>-0.12866652037158954</v>
      </c>
    </row>
    <row r="8" spans="2:9">
      <c r="B8" s="299" t="s">
        <v>8</v>
      </c>
      <c r="C8" s="300" t="s">
        <v>9</v>
      </c>
      <c r="D8" s="301">
        <v>218.9025</v>
      </c>
      <c r="E8" s="286">
        <f xml:space="preserve"> 'Rates - Table'!F22</f>
        <v>218.77166666666668</v>
      </c>
      <c r="F8" s="302">
        <f t="shared" si="0"/>
        <v>-5.9767857074877195E-4</v>
      </c>
      <c r="G8" s="308"/>
    </row>
    <row r="9" spans="2:9">
      <c r="B9" s="299" t="s">
        <v>8</v>
      </c>
      <c r="C9" s="300" t="s">
        <v>10</v>
      </c>
      <c r="D9" s="301">
        <v>218.9025</v>
      </c>
      <c r="E9" s="286">
        <f xml:space="preserve"> 'Rates - Table'!F25</f>
        <v>218.77166666666668</v>
      </c>
      <c r="F9" s="302">
        <f t="shared" si="0"/>
        <v>-5.9767857074877195E-4</v>
      </c>
    </row>
    <row r="10" spans="2:9">
      <c r="B10" s="299" t="s">
        <v>8</v>
      </c>
      <c r="C10" s="300" t="s">
        <v>11</v>
      </c>
      <c r="D10" s="301">
        <v>790.83330000000001</v>
      </c>
      <c r="E10" s="286">
        <f xml:space="preserve"> 'Rates - Table'!F27</f>
        <v>905.86833333333334</v>
      </c>
      <c r="F10" s="302">
        <f t="shared" si="0"/>
        <v>0.14546053300149775</v>
      </c>
    </row>
    <row r="11" spans="2:9">
      <c r="B11" s="303" t="s">
        <v>8</v>
      </c>
      <c r="C11" s="304" t="s">
        <v>12</v>
      </c>
      <c r="D11" s="307">
        <v>790.83330000000001</v>
      </c>
      <c r="E11" s="287">
        <f xml:space="preserve"> 'Rates - Table'!F30</f>
        <v>905.86833333333334</v>
      </c>
      <c r="F11" s="306">
        <f t="shared" si="0"/>
        <v>0.14546053300149775</v>
      </c>
    </row>
    <row r="12" spans="2:9">
      <c r="B12" s="299" t="s">
        <v>13</v>
      </c>
      <c r="C12" s="300" t="s">
        <v>14</v>
      </c>
      <c r="D12" s="301">
        <v>169.57844000000003</v>
      </c>
      <c r="E12" s="286">
        <f xml:space="preserve"> 'Rates - Table'!F32</f>
        <v>179.95500000000001</v>
      </c>
      <c r="F12" s="302">
        <f t="shared" si="0"/>
        <v>6.1190325845667637E-2</v>
      </c>
    </row>
    <row r="13" spans="2:9">
      <c r="B13" s="303" t="s">
        <v>13</v>
      </c>
      <c r="C13" s="304" t="s">
        <v>15</v>
      </c>
      <c r="D13" s="307">
        <v>169.57844000000003</v>
      </c>
      <c r="E13" s="287">
        <f xml:space="preserve"> 'Rates - Table'!F35</f>
        <v>179.95500000000001</v>
      </c>
      <c r="F13" s="306">
        <f t="shared" si="0"/>
        <v>6.1190325845667637E-2</v>
      </c>
    </row>
    <row r="14" spans="2:9">
      <c r="B14" s="299" t="s">
        <v>16</v>
      </c>
      <c r="C14" s="300" t="s">
        <v>17</v>
      </c>
      <c r="D14" s="301">
        <v>337.80293999999998</v>
      </c>
      <c r="E14" s="286">
        <f xml:space="preserve"> 'Rates - Table'!F37</f>
        <v>528.93583333333333</v>
      </c>
      <c r="F14" s="302">
        <f t="shared" si="0"/>
        <v>0.56581181126882241</v>
      </c>
    </row>
    <row r="15" spans="2:9">
      <c r="B15" s="299" t="s">
        <v>16</v>
      </c>
      <c r="C15" s="300" t="s">
        <v>18</v>
      </c>
      <c r="D15" s="301">
        <v>337.80293999999998</v>
      </c>
      <c r="E15" s="286">
        <f xml:space="preserve"> 'Rates - Table'!F40</f>
        <v>528.93583333333333</v>
      </c>
      <c r="F15" s="302">
        <f t="shared" si="0"/>
        <v>0.56581181126882241</v>
      </c>
    </row>
    <row r="16" spans="2:9">
      <c r="B16" s="299" t="s">
        <v>16</v>
      </c>
      <c r="C16" s="300" t="s">
        <v>19</v>
      </c>
      <c r="D16" s="301">
        <v>286.29214000000002</v>
      </c>
      <c r="E16" s="286">
        <f xml:space="preserve"> 'Rates - Table'!F42</f>
        <v>256.96999999999997</v>
      </c>
      <c r="F16" s="302">
        <f t="shared" si="0"/>
        <v>-0.10242034587467208</v>
      </c>
    </row>
    <row r="17" spans="2:6">
      <c r="B17" s="303" t="s">
        <v>16</v>
      </c>
      <c r="C17" s="304" t="s">
        <v>20</v>
      </c>
      <c r="D17" s="307">
        <v>286.29214000000002</v>
      </c>
      <c r="E17" s="287">
        <f xml:space="preserve"> 'Rates - Table'!F45</f>
        <v>256.96999999999997</v>
      </c>
      <c r="F17" s="306">
        <f t="shared" si="0"/>
        <v>-0.10242034587467208</v>
      </c>
    </row>
    <row r="18" spans="2:6">
      <c r="B18" s="299" t="s">
        <v>21</v>
      </c>
      <c r="C18" s="300" t="s">
        <v>22</v>
      </c>
      <c r="D18" s="301">
        <v>5079.4696824756238</v>
      </c>
      <c r="E18" s="309">
        <f xml:space="preserve"> 'Rates - Table'!F47</f>
        <v>5211.7214720977327</v>
      </c>
      <c r="F18" s="302">
        <f t="shared" si="0"/>
        <v>2.603653489229063E-2</v>
      </c>
    </row>
    <row r="19" spans="2:6">
      <c r="B19" s="303" t="s">
        <v>23</v>
      </c>
      <c r="C19" s="304" t="s">
        <v>24</v>
      </c>
      <c r="D19" s="307">
        <v>4317.5492301042805</v>
      </c>
      <c r="E19" s="305">
        <f xml:space="preserve"> 'Rates - Table'!F53</f>
        <v>4776.9584040297659</v>
      </c>
      <c r="F19" s="306">
        <f t="shared" si="0"/>
        <v>0.10640508062357168</v>
      </c>
    </row>
    <row r="20" spans="2:6" ht="9" customHeight="1" thickBot="1">
      <c r="B20" s="299"/>
      <c r="D20" s="301"/>
      <c r="E20" s="288"/>
      <c r="F20" s="302"/>
    </row>
    <row r="21" spans="2:6" ht="14.25">
      <c r="B21" s="310" t="s">
        <v>25</v>
      </c>
      <c r="C21" s="293"/>
      <c r="D21" s="311"/>
      <c r="E21" s="289"/>
      <c r="F21" s="312"/>
    </row>
    <row r="22" spans="2:6">
      <c r="B22" s="313" t="s">
        <v>26</v>
      </c>
      <c r="D22" s="301">
        <v>2448.2609858979399</v>
      </c>
      <c r="E22" s="309">
        <f>E4+E6+E8+E10+E12+E14+E16</f>
        <v>2601.0570159565505</v>
      </c>
      <c r="F22" s="302">
        <f>E22/D22-1</f>
        <v>6.2410025294983074E-2</v>
      </c>
    </row>
    <row r="23" spans="2:6">
      <c r="B23" s="313" t="s">
        <v>27</v>
      </c>
      <c r="D23" s="314">
        <v>5079.4696824756238</v>
      </c>
      <c r="E23" s="315">
        <f>E18</f>
        <v>5211.7214720977327</v>
      </c>
      <c r="F23" s="316">
        <f>E23/D23-1</f>
        <v>2.603653489229063E-2</v>
      </c>
    </row>
    <row r="24" spans="2:6" ht="13.5" thickBot="1">
      <c r="B24" s="317" t="s">
        <v>28</v>
      </c>
      <c r="C24" s="318"/>
      <c r="D24" s="319">
        <v>7527.7306683735642</v>
      </c>
      <c r="E24" s="320">
        <f>SUM(E22:E23)</f>
        <v>7812.7784880542831</v>
      </c>
      <c r="F24" s="321">
        <f>E24/D24-1</f>
        <v>3.7866367998299566E-2</v>
      </c>
    </row>
    <row r="25" spans="2:6" ht="8.1" customHeight="1" thickBot="1">
      <c r="B25" s="299"/>
      <c r="D25" s="301"/>
      <c r="E25" s="309"/>
      <c r="F25" s="302"/>
    </row>
    <row r="26" spans="2:6" ht="14.25">
      <c r="B26" s="310" t="s">
        <v>29</v>
      </c>
      <c r="C26" s="293"/>
      <c r="D26" s="311"/>
      <c r="E26" s="322"/>
      <c r="F26" s="312"/>
    </row>
    <row r="27" spans="2:6">
      <c r="B27" s="313" t="s">
        <v>26</v>
      </c>
      <c r="D27" s="301">
        <v>2351.8710876799155</v>
      </c>
      <c r="E27" s="309">
        <f>E5+E7+E9+E11+E13+E15+E17</f>
        <v>2558.460275686974</v>
      </c>
      <c r="F27" s="302">
        <f>E27/D27-1</f>
        <v>8.7840353618554579E-2</v>
      </c>
    </row>
    <row r="28" spans="2:6">
      <c r="B28" s="313" t="s">
        <v>27</v>
      </c>
      <c r="D28" s="314">
        <v>4317.5492301042805</v>
      </c>
      <c r="E28" s="315">
        <f>E19</f>
        <v>4776.9584040297659</v>
      </c>
      <c r="F28" s="316">
        <f>E28/D28-1</f>
        <v>0.10640508062357168</v>
      </c>
    </row>
    <row r="29" spans="2:6" ht="13.5" thickBot="1">
      <c r="B29" s="317" t="s">
        <v>28</v>
      </c>
      <c r="C29" s="318"/>
      <c r="D29" s="319">
        <v>6669.4203177841955</v>
      </c>
      <c r="E29" s="320">
        <f>SUM(E27:E28)</f>
        <v>7335.4186797167404</v>
      </c>
      <c r="F29" s="321">
        <f>E29/D29-1</f>
        <v>9.9858507966073429E-2</v>
      </c>
    </row>
    <row r="30" spans="2:6" ht="6" customHeight="1" thickBot="1">
      <c r="B30" s="317"/>
      <c r="C30" s="318"/>
      <c r="D30" s="318"/>
      <c r="E30" s="318"/>
      <c r="F30" s="323"/>
    </row>
  </sheetData>
  <mergeCells count="1">
    <mergeCell ref="D2:E2"/>
  </mergeCells>
  <pageMargins left="0.75" right="0.75" top="1" bottom="1" header="0.5" footer="0.5"/>
  <pageSetup scale="94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53BB01-95C2-4484-A945-1F28C41909CC}">
  <dimension ref="B1:K54"/>
  <sheetViews>
    <sheetView showGridLines="0" view="pageBreakPreview" zoomScaleNormal="85" zoomScaleSheetLayoutView="100" workbookViewId="0">
      <pane xSplit="3" ySplit="4" topLeftCell="D30" activePane="bottomRight" state="frozen"/>
      <selection pane="topRight" activeCell="C1" sqref="C1"/>
      <selection pane="bottomLeft" activeCell="A5" sqref="A5"/>
      <selection pane="bottomRight" activeCell="F46" sqref="F46"/>
    </sheetView>
  </sheetViews>
  <sheetFormatPr defaultColWidth="9.42578125" defaultRowHeight="12.75"/>
  <cols>
    <col min="1" max="1" width="3.42578125" style="290" customWidth="1"/>
    <col min="2" max="2" width="16.85546875" style="290" customWidth="1"/>
    <col min="3" max="3" width="79.42578125" style="290" customWidth="1"/>
    <col min="4" max="4" width="16.5703125" style="290" customWidth="1"/>
    <col min="5" max="5" width="12.140625" style="290" customWidth="1"/>
    <col min="6" max="6" width="14.5703125" style="290" customWidth="1"/>
    <col min="7" max="7" width="9" style="290" customWidth="1"/>
    <col min="8" max="8" width="9.42578125" style="290"/>
    <col min="9" max="9" width="17.5703125" style="290" customWidth="1"/>
    <col min="10" max="16384" width="9.42578125" style="290"/>
  </cols>
  <sheetData>
    <row r="1" spans="2:7" ht="13.5" thickBot="1"/>
    <row r="2" spans="2:7">
      <c r="B2" s="292"/>
      <c r="C2" s="293"/>
      <c r="D2" s="293"/>
      <c r="E2" s="293"/>
      <c r="F2" s="293"/>
      <c r="G2" s="324"/>
    </row>
    <row r="3" spans="2:7" ht="85.5" customHeight="1">
      <c r="B3" s="325" t="s">
        <v>0</v>
      </c>
      <c r="C3" s="326" t="s">
        <v>1</v>
      </c>
      <c r="D3" s="326">
        <v>2022</v>
      </c>
      <c r="E3" s="369" t="s">
        <v>748</v>
      </c>
      <c r="F3" s="370"/>
      <c r="G3" s="327"/>
    </row>
    <row r="4" spans="2:7" ht="35.85" customHeight="1">
      <c r="B4" s="328"/>
      <c r="C4" s="300"/>
      <c r="D4" s="329" t="s">
        <v>30</v>
      </c>
      <c r="E4" s="330" t="s">
        <v>749</v>
      </c>
      <c r="F4" s="331" t="s">
        <v>750</v>
      </c>
      <c r="G4" s="332" t="s">
        <v>751</v>
      </c>
    </row>
    <row r="5" spans="2:7">
      <c r="B5" s="333" t="s">
        <v>2</v>
      </c>
      <c r="C5" s="334" t="s">
        <v>31</v>
      </c>
      <c r="D5" s="335">
        <v>4997.3779870091184</v>
      </c>
      <c r="E5" s="308">
        <v>4852.8755350932943</v>
      </c>
      <c r="F5" s="335">
        <f xml:space="preserve"> 'Anc Serv - Fig 5-14'!G17</f>
        <v>4177.1741914786089</v>
      </c>
      <c r="G5" s="336">
        <f>F5/E5-1</f>
        <v>-0.13923731171928677</v>
      </c>
    </row>
    <row r="6" spans="2:7">
      <c r="B6" s="299" t="s">
        <v>2</v>
      </c>
      <c r="C6" s="300" t="s">
        <v>3</v>
      </c>
      <c r="D6" s="337">
        <v>416.4481655840932</v>
      </c>
      <c r="E6" s="308">
        <v>404.40629459110784</v>
      </c>
      <c r="F6" s="337">
        <f xml:space="preserve"> 'Anc Serv - Fig 5-14'!H17</f>
        <v>348.0978492898841</v>
      </c>
      <c r="G6" s="336">
        <v>-2.8915653827159771E-2</v>
      </c>
    </row>
    <row r="7" spans="2:7">
      <c r="B7" s="299" t="s">
        <v>2</v>
      </c>
      <c r="C7" s="300" t="s">
        <v>32</v>
      </c>
      <c r="D7" s="337">
        <v>96.103422827098427</v>
      </c>
      <c r="E7" s="308">
        <v>93.324529521024886</v>
      </c>
      <c r="F7" s="337">
        <f xml:space="preserve"> 'Anc Serv - Fig 5-14'!H20</f>
        <v>80.330272913050166</v>
      </c>
      <c r="G7" s="336">
        <f t="shared" ref="G7:G53" si="0">F7/E7-1</f>
        <v>-0.13923731171928677</v>
      </c>
    </row>
    <row r="8" spans="2:7">
      <c r="B8" s="299" t="s">
        <v>2</v>
      </c>
      <c r="C8" s="300" t="s">
        <v>33</v>
      </c>
      <c r="D8" s="337">
        <v>19.220684565419685</v>
      </c>
      <c r="E8" s="308">
        <v>18.664905904204979</v>
      </c>
      <c r="F8" s="337">
        <f xml:space="preserve"> 'Anc Serv - Fig 5-14'!H21</f>
        <v>16.066054582610032</v>
      </c>
      <c r="G8" s="336">
        <f t="shared" si="0"/>
        <v>-0.13923731171928688</v>
      </c>
    </row>
    <row r="9" spans="2:7">
      <c r="B9" s="299" t="s">
        <v>2</v>
      </c>
      <c r="C9" s="300" t="s">
        <v>34</v>
      </c>
      <c r="D9" s="337">
        <v>13.691446539751009</v>
      </c>
      <c r="E9" s="308">
        <v>13.295549411214505</v>
      </c>
      <c r="F9" s="337">
        <f xml:space="preserve"> 'Anc Serv - Fig 5-14'!H22</f>
        <v>11.444312853366052</v>
      </c>
      <c r="G9" s="336">
        <f t="shared" si="0"/>
        <v>-0.13923731171928677</v>
      </c>
    </row>
    <row r="10" spans="2:7">
      <c r="B10" s="299" t="s">
        <v>2</v>
      </c>
      <c r="C10" s="300" t="s">
        <v>35</v>
      </c>
      <c r="D10" s="337">
        <v>1.2012927853387303</v>
      </c>
      <c r="E10" s="308">
        <v>1.1665566190128112</v>
      </c>
      <c r="F10" s="337">
        <f xml:space="preserve"> 'Anc Serv - Fig 5-14'!H23</f>
        <v>1.004128411413127</v>
      </c>
      <c r="G10" s="336">
        <f t="shared" si="0"/>
        <v>-0.13923731171928688</v>
      </c>
    </row>
    <row r="11" spans="2:7">
      <c r="B11" s="299" t="s">
        <v>2</v>
      </c>
      <c r="C11" s="300" t="s">
        <v>36</v>
      </c>
      <c r="D11" s="337">
        <v>0.57047693915629205</v>
      </c>
      <c r="E11" s="308">
        <v>0.55398122546727102</v>
      </c>
      <c r="F11" s="337">
        <f xml:space="preserve"> 'Anc Serv - Fig 5-14'!H24</f>
        <v>0.47684636889025217</v>
      </c>
      <c r="G11" s="336">
        <f t="shared" si="0"/>
        <v>-0.13923731171928666</v>
      </c>
    </row>
    <row r="12" spans="2:7">
      <c r="B12" s="303" t="s">
        <v>2</v>
      </c>
      <c r="C12" s="304" t="s">
        <v>4</v>
      </c>
      <c r="D12" s="338">
        <v>353.98094074647923</v>
      </c>
      <c r="E12" s="339">
        <v>360.35259767991585</v>
      </c>
      <c r="F12" s="338">
        <f xml:space="preserve"> 'Anc Serv - Fig 5-14'!H32</f>
        <v>319.05944235364086</v>
      </c>
      <c r="G12" s="340">
        <f t="shared" si="0"/>
        <v>-0.11459097448481204</v>
      </c>
    </row>
    <row r="13" spans="2:7">
      <c r="B13" s="299" t="s">
        <v>5</v>
      </c>
      <c r="C13" s="300" t="s">
        <v>37</v>
      </c>
      <c r="D13" s="337">
        <v>2579.6799999999998</v>
      </c>
      <c r="E13" s="308">
        <v>2253.81</v>
      </c>
      <c r="F13" s="337">
        <f xml:space="preserve"> 'Anc Serv - Fig 6-10'!E18</f>
        <v>1949.5</v>
      </c>
      <c r="G13" s="336">
        <f t="shared" si="0"/>
        <v>-0.13502025459111455</v>
      </c>
    </row>
    <row r="14" spans="2:7">
      <c r="B14" s="299" t="s">
        <v>5</v>
      </c>
      <c r="C14" s="300" t="s">
        <v>6</v>
      </c>
      <c r="D14" s="337">
        <v>214.97333333333333</v>
      </c>
      <c r="E14" s="308">
        <v>187.8175</v>
      </c>
      <c r="F14" s="337">
        <f xml:space="preserve"> 'Anc Serv - Fig 6-10'!F18</f>
        <v>162.45833333333334</v>
      </c>
      <c r="G14" s="336">
        <f t="shared" si="0"/>
        <v>-0.13502025459111455</v>
      </c>
    </row>
    <row r="15" spans="2:7">
      <c r="B15" s="299" t="s">
        <v>5</v>
      </c>
      <c r="C15" s="300" t="s">
        <v>38</v>
      </c>
      <c r="D15" s="337">
        <v>49.609230769230763</v>
      </c>
      <c r="E15" s="308">
        <v>43.342500000000001</v>
      </c>
      <c r="F15" s="337">
        <f xml:space="preserve"> 'Anc Serv - Fig 6-10'!G18</f>
        <v>37.490384615384613</v>
      </c>
      <c r="G15" s="336">
        <f t="shared" si="0"/>
        <v>-0.13502025459111466</v>
      </c>
    </row>
    <row r="16" spans="2:7">
      <c r="B16" s="299" t="s">
        <v>5</v>
      </c>
      <c r="C16" s="300" t="s">
        <v>39</v>
      </c>
      <c r="D16" s="337">
        <v>9.9218461538461522</v>
      </c>
      <c r="E16" s="308">
        <v>8.6684999999999999</v>
      </c>
      <c r="F16" s="337">
        <f xml:space="preserve"> 'Anc Serv - Fig 6-10'!H18</f>
        <v>7.4980769230769226</v>
      </c>
      <c r="G16" s="336">
        <f t="shared" si="0"/>
        <v>-0.13502025459111466</v>
      </c>
    </row>
    <row r="17" spans="2:7">
      <c r="B17" s="299" t="s">
        <v>5</v>
      </c>
      <c r="C17" s="300" t="s">
        <v>40</v>
      </c>
      <c r="D17" s="337">
        <v>7.0676164383561639</v>
      </c>
      <c r="E17" s="308">
        <v>6.1748219178082193</v>
      </c>
      <c r="F17" s="337">
        <f xml:space="preserve"> 'Anc Serv - Fig 6-10'!I18</f>
        <v>5.3410958904109593</v>
      </c>
      <c r="G17" s="336">
        <f t="shared" si="0"/>
        <v>-0.13502025459111455</v>
      </c>
    </row>
    <row r="18" spans="2:7">
      <c r="B18" s="299" t="s">
        <v>5</v>
      </c>
      <c r="C18" s="300" t="s">
        <v>41</v>
      </c>
      <c r="D18" s="337">
        <v>0.62011538461538451</v>
      </c>
      <c r="E18" s="308">
        <v>0.54178124999999999</v>
      </c>
      <c r="F18" s="337">
        <f xml:space="preserve"> 'Anc Serv - Fig 6-10'!J18</f>
        <v>0.46862980769230766</v>
      </c>
      <c r="G18" s="336">
        <f t="shared" si="0"/>
        <v>-0.13502025459111466</v>
      </c>
    </row>
    <row r="19" spans="2:7">
      <c r="B19" s="299" t="s">
        <v>5</v>
      </c>
      <c r="C19" s="300" t="s">
        <v>42</v>
      </c>
      <c r="D19" s="337">
        <v>0.29448401826484016</v>
      </c>
      <c r="E19" s="308">
        <v>0.25728424657534243</v>
      </c>
      <c r="F19" s="337">
        <f xml:space="preserve"> 'Anc Serv - Fig 6-10'!K18</f>
        <v>0.22254566210045662</v>
      </c>
      <c r="G19" s="336">
        <f t="shared" si="0"/>
        <v>-0.13502025459111455</v>
      </c>
    </row>
    <row r="20" spans="2:7">
      <c r="B20" s="303" t="s">
        <v>5</v>
      </c>
      <c r="C20" s="304" t="s">
        <v>7</v>
      </c>
      <c r="D20" s="338">
        <v>182.755</v>
      </c>
      <c r="E20" s="339">
        <v>170.88750000000002</v>
      </c>
      <c r="F20" s="338">
        <f xml:space="preserve"> 'Anc Serv - Fig 6-10'!F19</f>
        <v>148.9</v>
      </c>
      <c r="G20" s="340">
        <f t="shared" si="0"/>
        <v>-0.12866652037158954</v>
      </c>
    </row>
    <row r="21" spans="2:7">
      <c r="B21" s="299" t="s">
        <v>8</v>
      </c>
      <c r="C21" s="300" t="s">
        <v>43</v>
      </c>
      <c r="D21" s="337">
        <v>2604.69</v>
      </c>
      <c r="E21" s="308">
        <v>2626.83</v>
      </c>
      <c r="F21" s="337">
        <f xml:space="preserve"> 'Anc Serv - Fig 6-8'!G13</f>
        <v>2625.26</v>
      </c>
      <c r="G21" s="336">
        <f t="shared" si="0"/>
        <v>-5.9767857074866093E-4</v>
      </c>
    </row>
    <row r="22" spans="2:7">
      <c r="B22" s="299" t="s">
        <v>8</v>
      </c>
      <c r="C22" s="300" t="s">
        <v>9</v>
      </c>
      <c r="D22" s="337">
        <v>217.06</v>
      </c>
      <c r="E22" s="308">
        <v>218.9025</v>
      </c>
      <c r="F22" s="337">
        <f xml:space="preserve"> 'Anc Serv - Fig 6-8'!H13</f>
        <v>218.77166666666668</v>
      </c>
      <c r="G22" s="336">
        <f t="shared" si="0"/>
        <v>-5.9767857074877195E-4</v>
      </c>
    </row>
    <row r="23" spans="2:7">
      <c r="B23" s="299" t="s">
        <v>8</v>
      </c>
      <c r="C23" s="300" t="s">
        <v>44</v>
      </c>
      <c r="D23" s="337">
        <v>50.09</v>
      </c>
      <c r="E23" s="308">
        <v>50.515961538461539</v>
      </c>
      <c r="F23" s="337">
        <f xml:space="preserve"> 'Anc Serv - Fig 6-8'!J13</f>
        <v>50.485769230769236</v>
      </c>
      <c r="G23" s="336">
        <f t="shared" si="0"/>
        <v>-5.9767857074866093E-4</v>
      </c>
    </row>
    <row r="24" spans="2:7">
      <c r="B24" s="299" t="s">
        <v>8</v>
      </c>
      <c r="C24" s="300" t="s">
        <v>45</v>
      </c>
      <c r="D24" s="337">
        <v>7.14</v>
      </c>
      <c r="E24" s="308">
        <v>7.1967945205479449</v>
      </c>
      <c r="F24" s="337">
        <f xml:space="preserve"> 'Anc Serv - Fig 6-8'!K13</f>
        <v>7.1924931506849319</v>
      </c>
      <c r="G24" s="336">
        <f t="shared" si="0"/>
        <v>-5.9767857074866093E-4</v>
      </c>
    </row>
    <row r="25" spans="2:7">
      <c r="B25" s="299" t="s">
        <v>8</v>
      </c>
      <c r="C25" s="300" t="s">
        <v>10</v>
      </c>
      <c r="D25" s="337">
        <v>217.06</v>
      </c>
      <c r="E25" s="308">
        <v>218.9025</v>
      </c>
      <c r="F25" s="337">
        <f xml:space="preserve"> 'Anc Serv - Fig 6-8'!H13</f>
        <v>218.77166666666668</v>
      </c>
      <c r="G25" s="336">
        <f t="shared" si="0"/>
        <v>-5.9767857074877195E-4</v>
      </c>
    </row>
    <row r="26" spans="2:7">
      <c r="B26" s="299" t="s">
        <v>8</v>
      </c>
      <c r="C26" s="300" t="s">
        <v>46</v>
      </c>
      <c r="D26" s="337">
        <v>9322.16</v>
      </c>
      <c r="E26" s="308">
        <v>9489.9588800000001</v>
      </c>
      <c r="F26" s="337">
        <f xml:space="preserve"> 'Anc Serv - Fig 6-8'!G14</f>
        <v>10870.42</v>
      </c>
      <c r="G26" s="336">
        <f t="shared" si="0"/>
        <v>0.14546544800202543</v>
      </c>
    </row>
    <row r="27" spans="2:7">
      <c r="B27" s="299" t="s">
        <v>8</v>
      </c>
      <c r="C27" s="300" t="s">
        <v>11</v>
      </c>
      <c r="D27" s="337">
        <v>776.85</v>
      </c>
      <c r="E27" s="308">
        <v>790.83330000000001</v>
      </c>
      <c r="F27" s="337">
        <f xml:space="preserve"> 'Anc Serv - Fig 6-8'!I14</f>
        <v>905.86833333333334</v>
      </c>
      <c r="G27" s="336">
        <f t="shared" si="0"/>
        <v>0.14546053300149775</v>
      </c>
    </row>
    <row r="28" spans="2:7">
      <c r="B28" s="299" t="s">
        <v>8</v>
      </c>
      <c r="C28" s="300" t="s">
        <v>47</v>
      </c>
      <c r="D28" s="337">
        <v>179.27</v>
      </c>
      <c r="E28" s="308">
        <v>182.49686000000003</v>
      </c>
      <c r="F28" s="337">
        <f xml:space="preserve"> 'Anc Serv - Fig 6-8'!J14</f>
        <v>209.04653846153846</v>
      </c>
      <c r="G28" s="336">
        <f t="shared" si="0"/>
        <v>0.14548019325668626</v>
      </c>
    </row>
    <row r="29" spans="2:7">
      <c r="B29" s="299" t="s">
        <v>8</v>
      </c>
      <c r="C29" s="300" t="s">
        <v>48</v>
      </c>
      <c r="D29" s="337">
        <v>25.54</v>
      </c>
      <c r="E29" s="308">
        <v>25.99972</v>
      </c>
      <c r="F29" s="337">
        <f xml:space="preserve"> 'Anc Serv - Fig 6-8'!K14</f>
        <v>29.781972602739724</v>
      </c>
      <c r="G29" s="336">
        <f t="shared" si="0"/>
        <v>0.14547282058190336</v>
      </c>
    </row>
    <row r="30" spans="2:7">
      <c r="B30" s="303" t="s">
        <v>8</v>
      </c>
      <c r="C30" s="304" t="s">
        <v>12</v>
      </c>
      <c r="D30" s="338">
        <v>776.85</v>
      </c>
      <c r="E30" s="339">
        <v>790.83330000000001</v>
      </c>
      <c r="F30" s="338">
        <f xml:space="preserve"> 'Anc Serv - Fig 6-8'!H14</f>
        <v>905.86833333333334</v>
      </c>
      <c r="G30" s="340">
        <f t="shared" si="0"/>
        <v>0.14546053300149775</v>
      </c>
    </row>
    <row r="31" spans="2:7">
      <c r="B31" s="299" t="s">
        <v>13</v>
      </c>
      <c r="C31" s="300" t="s">
        <v>49</v>
      </c>
      <c r="D31" s="337">
        <v>1998.99</v>
      </c>
      <c r="E31" s="308">
        <v>2034.97182</v>
      </c>
      <c r="F31" s="337">
        <f xml:space="preserve"> 'Anc Serv - Fig 6-8'!G17</f>
        <v>2159.46</v>
      </c>
      <c r="G31" s="336">
        <f t="shared" si="0"/>
        <v>6.117439994820173E-2</v>
      </c>
    </row>
    <row r="32" spans="2:7">
      <c r="B32" s="299" t="s">
        <v>13</v>
      </c>
      <c r="C32" s="300" t="s">
        <v>14</v>
      </c>
      <c r="D32" s="337">
        <v>166.58</v>
      </c>
      <c r="E32" s="308">
        <v>169.57844000000003</v>
      </c>
      <c r="F32" s="337">
        <f xml:space="preserve"> 'Anc Serv - Fig 6-8'!I17</f>
        <v>179.95500000000001</v>
      </c>
      <c r="G32" s="336">
        <f t="shared" si="0"/>
        <v>6.1190325845667637E-2</v>
      </c>
    </row>
    <row r="33" spans="2:11">
      <c r="B33" s="299" t="s">
        <v>13</v>
      </c>
      <c r="C33" s="300" t="s">
        <v>50</v>
      </c>
      <c r="D33" s="337">
        <v>38.44</v>
      </c>
      <c r="E33" s="308">
        <v>39.131920000000001</v>
      </c>
      <c r="F33" s="337">
        <f xml:space="preserve"> 'Anc Serv - Fig 6-8'!J17</f>
        <v>41.528076923076924</v>
      </c>
      <c r="G33" s="336">
        <f t="shared" si="0"/>
        <v>6.1232797242683823E-2</v>
      </c>
    </row>
    <row r="34" spans="2:11">
      <c r="B34" s="299" t="s">
        <v>13</v>
      </c>
      <c r="C34" s="300" t="s">
        <v>51</v>
      </c>
      <c r="D34" s="337">
        <v>5.48</v>
      </c>
      <c r="E34" s="308">
        <v>5.5786400000000009</v>
      </c>
      <c r="F34" s="337">
        <f xml:space="preserve"> 'Anc Serv - Fig 6-8'!K17</f>
        <v>5.9163287671232876</v>
      </c>
      <c r="G34" s="336">
        <f t="shared" si="0"/>
        <v>6.053245363086468E-2</v>
      </c>
    </row>
    <row r="35" spans="2:11">
      <c r="B35" s="303" t="s">
        <v>13</v>
      </c>
      <c r="C35" s="304" t="s">
        <v>15</v>
      </c>
      <c r="D35" s="338">
        <v>166.58</v>
      </c>
      <c r="E35" s="339">
        <v>169.57844000000003</v>
      </c>
      <c r="F35" s="338">
        <f xml:space="preserve"> 'Anc Serv - Fig 6-8'!H17</f>
        <v>179.95500000000001</v>
      </c>
      <c r="G35" s="340">
        <f t="shared" si="0"/>
        <v>6.1190325845667637E-2</v>
      </c>
    </row>
    <row r="36" spans="2:11">
      <c r="B36" s="299" t="s">
        <v>16</v>
      </c>
      <c r="C36" s="300" t="s">
        <v>52</v>
      </c>
      <c r="D36" s="337">
        <v>3981.98</v>
      </c>
      <c r="E36" s="308">
        <v>4053.6556399999999</v>
      </c>
      <c r="F36" s="337">
        <f xml:space="preserve"> 'Anc Serv - Fig 6-8'!G18</f>
        <v>6347.23</v>
      </c>
      <c r="G36" s="336">
        <f t="shared" si="0"/>
        <v>0.56580394678024493</v>
      </c>
      <c r="K36" s="341"/>
    </row>
    <row r="37" spans="2:11">
      <c r="B37" s="299" t="s">
        <v>16</v>
      </c>
      <c r="C37" s="300" t="s">
        <v>17</v>
      </c>
      <c r="D37" s="337">
        <v>331.83</v>
      </c>
      <c r="E37" s="308">
        <v>337.80293999999998</v>
      </c>
      <c r="F37" s="337">
        <f xml:space="preserve"> 'Anc Serv - Fig 6-8'!I18</f>
        <v>528.93583333333333</v>
      </c>
      <c r="G37" s="336">
        <f t="shared" si="0"/>
        <v>0.56581181126882241</v>
      </c>
    </row>
    <row r="38" spans="2:11">
      <c r="B38" s="299" t="s">
        <v>16</v>
      </c>
      <c r="C38" s="300" t="s">
        <v>53</v>
      </c>
      <c r="D38" s="337">
        <v>76.58</v>
      </c>
      <c r="E38" s="308">
        <v>77.958439999999996</v>
      </c>
      <c r="F38" s="337">
        <f xml:space="preserve"> 'Anc Serv - Fig 6-8'!J18</f>
        <v>122.06211538461538</v>
      </c>
      <c r="G38" s="336">
        <f t="shared" si="0"/>
        <v>0.56573316993792311</v>
      </c>
    </row>
    <row r="39" spans="2:11">
      <c r="B39" s="299" t="s">
        <v>16</v>
      </c>
      <c r="C39" s="300" t="s">
        <v>54</v>
      </c>
      <c r="D39" s="337">
        <v>10.91</v>
      </c>
      <c r="E39" s="308">
        <v>11.10638</v>
      </c>
      <c r="F39" s="337">
        <f xml:space="preserve"> 'Anc Serv - Fig 6-8'!K18</f>
        <v>17.389671232876712</v>
      </c>
      <c r="G39" s="336">
        <f t="shared" si="0"/>
        <v>0.56573710181685777</v>
      </c>
    </row>
    <row r="40" spans="2:11">
      <c r="B40" s="299" t="s">
        <v>16</v>
      </c>
      <c r="C40" s="300" t="s">
        <v>18</v>
      </c>
      <c r="D40" s="337">
        <v>331.83</v>
      </c>
      <c r="E40" s="308">
        <v>337.80293999999998</v>
      </c>
      <c r="F40" s="337">
        <f xml:space="preserve"> 'Anc Serv - Fig 6-8'!H18</f>
        <v>528.93583333333333</v>
      </c>
      <c r="G40" s="336">
        <f t="shared" si="0"/>
        <v>0.56581181126882241</v>
      </c>
    </row>
    <row r="41" spans="2:11">
      <c r="B41" s="299" t="s">
        <v>16</v>
      </c>
      <c r="C41" s="300" t="s">
        <v>55</v>
      </c>
      <c r="D41" s="337">
        <v>3374.81</v>
      </c>
      <c r="E41" s="308">
        <v>3435.5565799999999</v>
      </c>
      <c r="F41" s="337">
        <f xml:space="preserve"> 'Anc Serv - Fig 6-8'!G19</f>
        <v>3083.64</v>
      </c>
      <c r="G41" s="336">
        <f t="shared" si="0"/>
        <v>-0.10243364409967015</v>
      </c>
    </row>
    <row r="42" spans="2:11">
      <c r="B42" s="299" t="s">
        <v>16</v>
      </c>
      <c r="C42" s="300" t="s">
        <v>19</v>
      </c>
      <c r="D42" s="337">
        <v>281.23</v>
      </c>
      <c r="E42" s="308">
        <v>286.29214000000002</v>
      </c>
      <c r="F42" s="337">
        <f xml:space="preserve"> 'Anc Serv - Fig 6-8'!I19</f>
        <v>256.96999999999997</v>
      </c>
      <c r="G42" s="336">
        <f t="shared" si="0"/>
        <v>-0.10242034587467208</v>
      </c>
    </row>
    <row r="43" spans="2:11">
      <c r="B43" s="299" t="s">
        <v>16</v>
      </c>
      <c r="C43" s="300" t="s">
        <v>56</v>
      </c>
      <c r="D43" s="337">
        <v>64.900000000000006</v>
      </c>
      <c r="E43" s="308">
        <v>66.068200000000004</v>
      </c>
      <c r="F43" s="337">
        <f xml:space="preserve"> 'Anc Serv - Fig 6-8'!J19</f>
        <v>59.300769230769227</v>
      </c>
      <c r="G43" s="336">
        <f t="shared" si="0"/>
        <v>-0.10243098448619425</v>
      </c>
    </row>
    <row r="44" spans="2:11">
      <c r="B44" s="299" t="s">
        <v>16</v>
      </c>
      <c r="C44" s="300" t="s">
        <v>57</v>
      </c>
      <c r="D44" s="337">
        <v>9.25</v>
      </c>
      <c r="E44" s="308">
        <v>9.416500000000001</v>
      </c>
      <c r="F44" s="337">
        <f xml:space="preserve"> 'Anc Serv - Fig 6-8'!K19</f>
        <v>8.4483287671232876</v>
      </c>
      <c r="G44" s="336">
        <f t="shared" si="0"/>
        <v>-0.10281646395972099</v>
      </c>
    </row>
    <row r="45" spans="2:11">
      <c r="B45" s="303" t="s">
        <v>16</v>
      </c>
      <c r="C45" s="304" t="s">
        <v>20</v>
      </c>
      <c r="D45" s="338">
        <v>281.23</v>
      </c>
      <c r="E45" s="339">
        <v>286.29214000000002</v>
      </c>
      <c r="F45" s="338">
        <f xml:space="preserve"> 'Anc Serv - Fig 6-8'!H19</f>
        <v>256.96999999999997</v>
      </c>
      <c r="G45" s="340">
        <f t="shared" si="0"/>
        <v>-0.10242034587467208</v>
      </c>
    </row>
    <row r="46" spans="2:11">
      <c r="B46" s="299" t="s">
        <v>58</v>
      </c>
      <c r="C46" s="300" t="s">
        <v>59</v>
      </c>
      <c r="D46" s="342">
        <v>59875.870520341348</v>
      </c>
      <c r="E46" s="308">
        <v>60953.636189707497</v>
      </c>
      <c r="F46" s="342">
        <f xml:space="preserve"> 'Trans - Fig 5-12'!E18</f>
        <v>62540.657665172796</v>
      </c>
      <c r="G46" s="336">
        <f t="shared" si="0"/>
        <v>2.6036534892290408E-2</v>
      </c>
    </row>
    <row r="47" spans="2:11">
      <c r="B47" s="299" t="s">
        <v>21</v>
      </c>
      <c r="C47" s="300" t="s">
        <v>22</v>
      </c>
      <c r="D47" s="342">
        <v>4989.6558766951121</v>
      </c>
      <c r="E47" s="308">
        <v>5079.4696824756238</v>
      </c>
      <c r="F47" s="342">
        <f xml:space="preserve"> 'Trans - Fig 5-12'!F20</f>
        <v>5211.7214720977327</v>
      </c>
      <c r="G47" s="336">
        <f t="shared" si="0"/>
        <v>2.603653489229063E-2</v>
      </c>
    </row>
    <row r="48" spans="2:11">
      <c r="B48" s="299" t="s">
        <v>21</v>
      </c>
      <c r="C48" s="300" t="s">
        <v>60</v>
      </c>
      <c r="D48" s="342">
        <v>1151.4590484681028</v>
      </c>
      <c r="E48" s="308">
        <v>1172.1853113405286</v>
      </c>
      <c r="F48" s="342">
        <f xml:space="preserve"> 'Trans - Fig 5-12'!F21</f>
        <v>1202.7049550994768</v>
      </c>
      <c r="G48" s="336">
        <f t="shared" si="0"/>
        <v>2.603653489229063E-2</v>
      </c>
    </row>
    <row r="49" spans="2:7">
      <c r="B49" s="299" t="s">
        <v>21</v>
      </c>
      <c r="C49" s="300" t="s">
        <v>61</v>
      </c>
      <c r="D49" s="342">
        <v>230.29180969362056</v>
      </c>
      <c r="E49" s="308">
        <v>234.43706226810573</v>
      </c>
      <c r="F49" s="342">
        <f xml:space="preserve"> 'Trans - Fig 5-12'!F22</f>
        <v>240.54099101989536</v>
      </c>
      <c r="G49" s="336">
        <f t="shared" si="0"/>
        <v>2.603653489229063E-2</v>
      </c>
    </row>
    <row r="50" spans="2:7">
      <c r="B50" s="299" t="s">
        <v>21</v>
      </c>
      <c r="C50" s="300" t="s">
        <v>62</v>
      </c>
      <c r="D50" s="342">
        <v>164.04348087764754</v>
      </c>
      <c r="E50" s="308">
        <v>166.99626353344519</v>
      </c>
      <c r="F50" s="342">
        <f xml:space="preserve"> 'Trans - Fig 5-12'!F23</f>
        <v>171.34426757581588</v>
      </c>
      <c r="G50" s="336">
        <f t="shared" si="0"/>
        <v>2.603653489229063E-2</v>
      </c>
    </row>
    <row r="51" spans="2:7">
      <c r="B51" s="299" t="s">
        <v>63</v>
      </c>
      <c r="C51" s="300" t="s">
        <v>64</v>
      </c>
      <c r="D51" s="342">
        <v>14.393238105851285</v>
      </c>
      <c r="E51" s="308">
        <v>14.652316391756608</v>
      </c>
      <c r="F51" s="342">
        <f xml:space="preserve"> 'Trans - Fig 5-12'!F24</f>
        <v>15.03381193874346</v>
      </c>
      <c r="G51" s="336">
        <f t="shared" si="0"/>
        <v>2.603653489229063E-2</v>
      </c>
    </row>
    <row r="52" spans="2:7">
      <c r="B52" s="303" t="s">
        <v>63</v>
      </c>
      <c r="C52" s="304" t="s">
        <v>65</v>
      </c>
      <c r="D52" s="338">
        <v>6.8351450365686475</v>
      </c>
      <c r="E52" s="339">
        <v>6.9581776472268828</v>
      </c>
      <c r="F52" s="338">
        <f xml:space="preserve"> 'Trans - Fig 5-12'!F25</f>
        <v>7.1393444823256615</v>
      </c>
      <c r="G52" s="340">
        <f t="shared" si="0"/>
        <v>2.603653489229063E-2</v>
      </c>
    </row>
    <row r="53" spans="2:7">
      <c r="B53" s="303" t="s">
        <v>23</v>
      </c>
      <c r="C53" s="304" t="s">
        <v>24</v>
      </c>
      <c r="D53" s="338">
        <v>4241.2074951908453</v>
      </c>
      <c r="E53" s="339">
        <v>4317.5492301042805</v>
      </c>
      <c r="F53" s="338">
        <f xml:space="preserve"> 'Trans - Fig 5-13'!F13</f>
        <v>4776.9584040297659</v>
      </c>
      <c r="G53" s="340">
        <f t="shared" si="0"/>
        <v>0.10640508062357168</v>
      </c>
    </row>
    <row r="54" spans="2:7" ht="13.5" thickBot="1">
      <c r="B54" s="343"/>
      <c r="C54" s="318"/>
      <c r="D54" s="344"/>
      <c r="E54" s="318"/>
      <c r="F54" s="345"/>
      <c r="G54" s="323"/>
    </row>
  </sheetData>
  <mergeCells count="1">
    <mergeCell ref="E3:F3"/>
  </mergeCells>
  <pageMargins left="0.75" right="0.75" top="1" bottom="1" header="0.5" footer="0.5"/>
  <pageSetup scale="4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L35"/>
  <sheetViews>
    <sheetView showGridLines="0" view="pageBreakPreview" zoomScaleNormal="100" zoomScaleSheetLayoutView="100" workbookViewId="0">
      <selection activeCell="B2" sqref="B2"/>
    </sheetView>
  </sheetViews>
  <sheetFormatPr defaultRowHeight="12.75"/>
  <cols>
    <col min="1" max="1" width="2.28515625" customWidth="1"/>
    <col min="2" max="2" width="50.140625" customWidth="1"/>
    <col min="3" max="3" width="11.42578125" bestFit="1" customWidth="1"/>
    <col min="4" max="4" width="14.85546875" customWidth="1"/>
    <col min="5" max="5" width="9.5703125" customWidth="1"/>
    <col min="6" max="6" width="12" customWidth="1"/>
    <col min="7" max="9" width="13.7109375" customWidth="1"/>
    <col min="11" max="11" width="11.5703125" bestFit="1" customWidth="1"/>
    <col min="12" max="12" width="10.7109375" bestFit="1" customWidth="1"/>
  </cols>
  <sheetData>
    <row r="1" spans="2:12" ht="15.75">
      <c r="I1" s="68" t="s">
        <v>66</v>
      </c>
    </row>
    <row r="2" spans="2:12">
      <c r="B2" s="2" t="s">
        <v>67</v>
      </c>
      <c r="C2" s="1"/>
      <c r="D2" s="1"/>
      <c r="E2" s="1"/>
      <c r="F2" s="1"/>
      <c r="G2" s="1"/>
      <c r="H2" s="1"/>
      <c r="I2" s="1"/>
    </row>
    <row r="3" spans="2:12">
      <c r="B3" s="2" t="s">
        <v>68</v>
      </c>
      <c r="C3" s="1"/>
      <c r="D3" s="1"/>
      <c r="E3" s="1"/>
      <c r="F3" s="1"/>
      <c r="G3" s="1"/>
      <c r="H3" s="1"/>
      <c r="I3" s="1"/>
    </row>
    <row r="4" spans="2:12">
      <c r="B4" s="6" t="s">
        <v>69</v>
      </c>
      <c r="C4" s="1"/>
      <c r="D4" s="1"/>
      <c r="E4" s="1"/>
      <c r="F4" s="1"/>
      <c r="G4" s="1"/>
      <c r="H4" s="1"/>
      <c r="I4" s="1"/>
    </row>
    <row r="5" spans="2:12" ht="13.5" thickBot="1">
      <c r="B5" s="5"/>
    </row>
    <row r="6" spans="2:12">
      <c r="B6" s="220"/>
      <c r="C6" s="221" t="s">
        <v>70</v>
      </c>
      <c r="D6" s="221" t="s">
        <v>71</v>
      </c>
      <c r="E6" s="221" t="s">
        <v>72</v>
      </c>
      <c r="F6" s="221" t="s">
        <v>73</v>
      </c>
      <c r="G6" s="221" t="s">
        <v>74</v>
      </c>
      <c r="H6" s="221" t="s">
        <v>75</v>
      </c>
      <c r="I6" s="222" t="s">
        <v>76</v>
      </c>
    </row>
    <row r="7" spans="2:12">
      <c r="B7" s="181"/>
      <c r="C7" s="208"/>
      <c r="D7" s="208"/>
      <c r="E7" s="208"/>
      <c r="F7" s="208"/>
      <c r="G7" s="208"/>
      <c r="H7" s="208"/>
      <c r="I7" s="223"/>
    </row>
    <row r="8" spans="2:12">
      <c r="B8" s="224"/>
      <c r="C8" s="111" t="s">
        <v>77</v>
      </c>
      <c r="D8" s="111" t="s">
        <v>78</v>
      </c>
      <c r="E8" s="111" t="s">
        <v>79</v>
      </c>
      <c r="F8" s="111" t="s">
        <v>80</v>
      </c>
      <c r="G8" s="111" t="s">
        <v>81</v>
      </c>
      <c r="H8" s="111" t="s">
        <v>82</v>
      </c>
      <c r="I8" s="250" t="s">
        <v>83</v>
      </c>
    </row>
    <row r="9" spans="2:12">
      <c r="B9" s="251" t="s">
        <v>84</v>
      </c>
      <c r="C9" s="252" t="s">
        <v>85</v>
      </c>
      <c r="D9" s="252" t="s">
        <v>85</v>
      </c>
      <c r="E9" s="253" t="s">
        <v>86</v>
      </c>
      <c r="F9" s="253" t="s">
        <v>86</v>
      </c>
      <c r="G9" s="253" t="s">
        <v>87</v>
      </c>
      <c r="H9" s="253" t="s">
        <v>88</v>
      </c>
      <c r="I9" s="254" t="s">
        <v>89</v>
      </c>
    </row>
    <row r="10" spans="2:12">
      <c r="B10" s="255"/>
      <c r="C10" s="13"/>
      <c r="D10" s="13"/>
      <c r="E10" s="13"/>
      <c r="F10" s="13"/>
      <c r="G10" s="13"/>
      <c r="H10" s="13"/>
      <c r="I10" s="256"/>
    </row>
    <row r="11" spans="2:12">
      <c r="B11" s="224"/>
      <c r="C11" s="63"/>
      <c r="D11" s="63"/>
      <c r="E11" s="63"/>
      <c r="F11" s="63"/>
      <c r="G11" s="63"/>
      <c r="H11" s="63"/>
      <c r="I11" s="257"/>
    </row>
    <row r="12" spans="2:12">
      <c r="B12" s="181" t="s">
        <v>90</v>
      </c>
      <c r="C12" s="63"/>
      <c r="D12" s="63"/>
      <c r="E12" s="63"/>
      <c r="F12" s="63"/>
      <c r="G12" s="63"/>
      <c r="H12" s="63"/>
      <c r="I12" s="257"/>
    </row>
    <row r="13" spans="2:12">
      <c r="B13" s="258" t="s">
        <v>91</v>
      </c>
      <c r="C13" s="259">
        <f>C22-C19</f>
        <v>1343455.2893503872</v>
      </c>
      <c r="D13" s="259">
        <v>953610.42782844405</v>
      </c>
      <c r="E13" s="259">
        <v>28576.863896710638</v>
      </c>
      <c r="F13" s="259">
        <v>36994.029739203048</v>
      </c>
      <c r="G13" s="259">
        <v>66270.778050294539</v>
      </c>
      <c r="H13" s="259">
        <v>0</v>
      </c>
      <c r="I13" s="260">
        <f>E13+F13+G13+H13</f>
        <v>131841.67168620822</v>
      </c>
      <c r="L13" s="7"/>
    </row>
    <row r="14" spans="2:12" ht="8.4499999999999993" customHeight="1">
      <c r="B14" s="255"/>
      <c r="C14" s="13"/>
      <c r="D14" s="13"/>
      <c r="E14" s="13"/>
      <c r="F14" s="13"/>
      <c r="G14" s="13"/>
      <c r="H14" s="13"/>
      <c r="I14" s="256"/>
      <c r="L14" s="7"/>
    </row>
    <row r="15" spans="2:12" ht="24.6" customHeight="1">
      <c r="B15" s="261" t="s">
        <v>92</v>
      </c>
      <c r="C15" s="63"/>
      <c r="D15" s="63"/>
      <c r="E15" s="63"/>
      <c r="F15" s="63"/>
      <c r="G15" s="63"/>
      <c r="H15" s="63"/>
      <c r="I15" s="257"/>
    </row>
    <row r="16" spans="2:12">
      <c r="B16" s="224" t="s">
        <v>93</v>
      </c>
      <c r="C16" s="262">
        <f>+'Trans. Plt Analysis'!B38</f>
        <v>19347.869853020238</v>
      </c>
      <c r="D16" s="262">
        <f>+'Trans. Plt Analysis'!B42</f>
        <v>12237.358344003682</v>
      </c>
      <c r="E16" s="262">
        <f>ROUND(+'Revenue Req'!B14-'Revenue Req'!D14,0)</f>
        <v>294</v>
      </c>
      <c r="F16" s="262">
        <f>ROUND(+'Revenue Req'!B15-'Revenue Req'!D15,0)</f>
        <v>662</v>
      </c>
      <c r="G16" s="262">
        <f>ROUND(+'Revenue Req'!B16-'Revenue Req'!D16,0)</f>
        <v>990</v>
      </c>
      <c r="H16" s="209">
        <f>'Revenue Req'!B17-'Revenue Req'!D17</f>
        <v>0</v>
      </c>
      <c r="I16" s="263">
        <f>SUM(E16:H16)</f>
        <v>1946</v>
      </c>
    </row>
    <row r="17" spans="2:11">
      <c r="B17" s="224" t="s">
        <v>94</v>
      </c>
      <c r="C17" s="264">
        <f>+'Trans. Plt Analysis'!B53</f>
        <v>65105.503540430131</v>
      </c>
      <c r="D17" s="264">
        <f>+'Trans. Plt Analysis'!B57</f>
        <v>41178.661167532839</v>
      </c>
      <c r="E17" s="264">
        <f>ROUND(+'Revenue Req'!B14-'Revenue Req'!J14,0)</f>
        <v>991</v>
      </c>
      <c r="F17" s="264">
        <f>ROUND(+'Revenue Req'!B15-'Revenue Req'!J15,0)</f>
        <v>2228</v>
      </c>
      <c r="G17" s="264">
        <f>ROUND(+'Revenue Req'!B16-'Revenue Req'!J16,0)</f>
        <v>3332</v>
      </c>
      <c r="H17" s="209">
        <f>'Revenue Req'!B17-'Revenue Req'!J17</f>
        <v>0</v>
      </c>
      <c r="I17" s="263">
        <f t="shared" ref="I17:I18" si="0">SUM(E17:H17)</f>
        <v>6551</v>
      </c>
    </row>
    <row r="18" spans="2:11">
      <c r="B18" s="224" t="s">
        <v>95</v>
      </c>
      <c r="C18" s="264">
        <f>+'Trans. Plt Analysis'!B81</f>
        <v>8155.9193208576635</v>
      </c>
      <c r="D18" s="264">
        <f>+'Trans. Plt Analysis'!B85</f>
        <v>5158.5475875287802</v>
      </c>
      <c r="E18" s="264">
        <f>ROUND(+'Revenue Req'!B14-'Revenue Req'!F14,0)</f>
        <v>124</v>
      </c>
      <c r="F18" s="264">
        <f>ROUND(+'Revenue Req'!B15-'Revenue Req'!F15,0)</f>
        <v>279</v>
      </c>
      <c r="G18" s="264">
        <f>ROUND(+'Revenue Req'!B16-'Revenue Req'!F16,0)</f>
        <v>417</v>
      </c>
      <c r="H18" s="209">
        <f>'Revenue Req'!B17-'Revenue Req'!F17</f>
        <v>0</v>
      </c>
      <c r="I18" s="263">
        <f t="shared" si="0"/>
        <v>820</v>
      </c>
    </row>
    <row r="19" spans="2:11" ht="13.5" thickBot="1">
      <c r="B19" s="199" t="s">
        <v>96</v>
      </c>
      <c r="C19" s="265">
        <f t="shared" ref="C19:H19" si="1">SUM(C16:C18)</f>
        <v>92609.292714308031</v>
      </c>
      <c r="D19" s="265">
        <f t="shared" si="1"/>
        <v>58574.567099065302</v>
      </c>
      <c r="E19" s="265">
        <f t="shared" si="1"/>
        <v>1409</v>
      </c>
      <c r="F19" s="265">
        <f t="shared" si="1"/>
        <v>3169</v>
      </c>
      <c r="G19" s="265">
        <f t="shared" si="1"/>
        <v>4739</v>
      </c>
      <c r="H19" s="265">
        <f t="shared" si="1"/>
        <v>0</v>
      </c>
      <c r="I19" s="266">
        <f t="shared" ref="I19" si="2">SUM(E19:H19)</f>
        <v>9317</v>
      </c>
      <c r="K19" s="7"/>
    </row>
    <row r="20" spans="2:11" ht="26.1" customHeight="1">
      <c r="B20" s="181" t="s">
        <v>97</v>
      </c>
      <c r="C20" s="63"/>
      <c r="D20" s="63"/>
      <c r="E20" s="267">
        <f>'Revenue Req'!B46</f>
        <v>8805.8816278759623</v>
      </c>
      <c r="F20" s="111"/>
      <c r="G20" s="111"/>
      <c r="H20" s="111"/>
      <c r="I20" s="268">
        <f>SUM(E20:G20)</f>
        <v>8805.8816278759623</v>
      </c>
      <c r="K20" s="7"/>
    </row>
    <row r="21" spans="2:11">
      <c r="B21" s="224"/>
      <c r="C21" s="63"/>
      <c r="D21" s="63"/>
      <c r="E21" s="63"/>
      <c r="F21" s="63"/>
      <c r="G21" s="63"/>
      <c r="H21" s="63"/>
      <c r="I21" s="257"/>
    </row>
    <row r="22" spans="2:11" ht="13.5" thickBot="1">
      <c r="B22" s="269" t="s">
        <v>98</v>
      </c>
      <c r="C22" s="270">
        <f>'Total Assets'!E48*1000</f>
        <v>1436064.5820646952</v>
      </c>
      <c r="D22" s="270">
        <f>'Total Assets'!E64*1000</f>
        <v>942051.88780166325</v>
      </c>
      <c r="E22" s="271">
        <f>E13+E19+E20</f>
        <v>38791.7455245866</v>
      </c>
      <c r="F22" s="271">
        <f t="shared" ref="F22:H22" si="3">F13+F19+F20</f>
        <v>40163.029739203048</v>
      </c>
      <c r="G22" s="271">
        <f t="shared" si="3"/>
        <v>71009.778050294539</v>
      </c>
      <c r="H22" s="271">
        <f t="shared" si="3"/>
        <v>0</v>
      </c>
      <c r="I22" s="272">
        <f>E22+F22+G22+H22</f>
        <v>149964.55331408419</v>
      </c>
      <c r="K22" s="7"/>
    </row>
    <row r="23" spans="2:11">
      <c r="B23" s="5"/>
      <c r="E23" s="211"/>
      <c r="F23" s="211"/>
      <c r="G23" s="211"/>
      <c r="H23" s="211"/>
      <c r="I23" s="211"/>
      <c r="K23" s="7"/>
    </row>
    <row r="24" spans="2:11">
      <c r="B24" s="5" t="s">
        <v>99</v>
      </c>
      <c r="E24" s="7"/>
      <c r="F24" s="7"/>
      <c r="G24" s="7"/>
      <c r="H24" s="7"/>
      <c r="I24" s="7"/>
      <c r="K24" s="7"/>
    </row>
    <row r="25" spans="2:11">
      <c r="B25" s="5"/>
      <c r="E25" s="7"/>
      <c r="F25" s="7"/>
      <c r="G25" s="7"/>
      <c r="H25" s="7"/>
    </row>
    <row r="26" spans="2:11">
      <c r="B26" s="89" t="s">
        <v>100</v>
      </c>
    </row>
    <row r="27" spans="2:11">
      <c r="B27" s="273" t="s">
        <v>101</v>
      </c>
    </row>
    <row r="28" spans="2:11">
      <c r="B28" s="273" t="s">
        <v>102</v>
      </c>
    </row>
    <row r="35" spans="4:4">
      <c r="D35" s="26"/>
    </row>
  </sheetData>
  <phoneticPr fontId="0" type="noConversion"/>
  <pageMargins left="0.74803149606299213" right="0.74803149606299213" top="0.98425196850393704" bottom="0.98425196850393704" header="0.51181102362204722" footer="0.51181102362204722"/>
  <pageSetup scale="88" orientation="landscape" r:id="rId1"/>
  <headerFooter alignWithMargins="0">
    <oddFooter>&amp;L&amp;Z&amp;F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R40"/>
  <sheetViews>
    <sheetView showGridLines="0" view="pageBreakPreview" zoomScaleNormal="100" zoomScaleSheetLayoutView="100" workbookViewId="0">
      <selection activeCell="I22" sqref="I22"/>
    </sheetView>
  </sheetViews>
  <sheetFormatPr defaultColWidth="9.28515625" defaultRowHeight="12.75"/>
  <cols>
    <col min="1" max="1" width="2.5703125" style="89" customWidth="1"/>
    <col min="2" max="2" width="40" style="89" customWidth="1"/>
    <col min="3" max="3" width="16.42578125" style="89" customWidth="1"/>
    <col min="4" max="4" width="15.7109375" style="89" customWidth="1"/>
    <col min="5" max="6" width="13.7109375" style="89" customWidth="1"/>
    <col min="7" max="7" width="1.7109375" style="89" customWidth="1"/>
    <col min="8" max="8" width="20.28515625" style="89" bestFit="1" customWidth="1"/>
    <col min="9" max="16384" width="9.28515625" style="89"/>
  </cols>
  <sheetData>
    <row r="1" spans="2:6" ht="15.75">
      <c r="F1" s="68" t="s">
        <v>103</v>
      </c>
    </row>
    <row r="2" spans="2:6">
      <c r="B2" s="2" t="s">
        <v>67</v>
      </c>
      <c r="C2" s="97"/>
      <c r="D2" s="97"/>
      <c r="E2" s="97"/>
      <c r="F2" s="97"/>
    </row>
    <row r="3" spans="2:6">
      <c r="B3" s="2" t="s">
        <v>104</v>
      </c>
      <c r="C3" s="97"/>
      <c r="D3" s="97"/>
      <c r="E3" s="97"/>
      <c r="F3" s="97"/>
    </row>
    <row r="4" spans="2:6">
      <c r="B4" s="2" t="s">
        <v>105</v>
      </c>
      <c r="C4" s="97"/>
      <c r="D4" s="97"/>
      <c r="E4" s="97"/>
      <c r="F4" s="97"/>
    </row>
    <row r="5" spans="2:6">
      <c r="B5" s="6"/>
    </row>
    <row r="6" spans="2:6">
      <c r="B6" s="6"/>
      <c r="C6" s="33" t="s">
        <v>70</v>
      </c>
      <c r="D6" s="33" t="s">
        <v>71</v>
      </c>
      <c r="E6" s="33" t="s">
        <v>72</v>
      </c>
      <c r="F6" s="33" t="s">
        <v>73</v>
      </c>
    </row>
    <row r="7" spans="2:6">
      <c r="B7" s="226"/>
      <c r="C7" s="43"/>
      <c r="D7" s="43"/>
      <c r="E7" s="43"/>
      <c r="F7" s="227"/>
    </row>
    <row r="8" spans="2:6">
      <c r="B8" s="94"/>
      <c r="C8" s="3"/>
      <c r="D8" s="3" t="s">
        <v>106</v>
      </c>
      <c r="E8" s="3"/>
      <c r="F8" s="20" t="s">
        <v>107</v>
      </c>
    </row>
    <row r="9" spans="2:6">
      <c r="B9" s="94"/>
      <c r="C9" s="3" t="s">
        <v>108</v>
      </c>
      <c r="D9" s="3" t="s">
        <v>109</v>
      </c>
      <c r="E9" s="3" t="s">
        <v>110</v>
      </c>
      <c r="F9" s="20" t="s">
        <v>111</v>
      </c>
    </row>
    <row r="10" spans="2:6">
      <c r="B10" s="21" t="s">
        <v>112</v>
      </c>
      <c r="C10" s="22" t="s">
        <v>113</v>
      </c>
      <c r="D10" s="22" t="s">
        <v>114</v>
      </c>
      <c r="E10" s="22" t="s">
        <v>115</v>
      </c>
      <c r="F10" s="23" t="s">
        <v>116</v>
      </c>
    </row>
    <row r="11" spans="2:6">
      <c r="B11" s="94"/>
      <c r="F11" s="228"/>
    </row>
    <row r="12" spans="2:6">
      <c r="B12" s="98" t="s">
        <v>117</v>
      </c>
      <c r="C12" s="229">
        <v>330</v>
      </c>
      <c r="D12" s="230"/>
      <c r="E12" s="231">
        <f>C12/(C16+D16)</f>
        <v>0.15653940643765349</v>
      </c>
      <c r="F12" s="232" t="s">
        <v>118</v>
      </c>
    </row>
    <row r="13" spans="2:6">
      <c r="B13" s="94"/>
      <c r="E13" s="99"/>
      <c r="F13" s="228"/>
    </row>
    <row r="14" spans="2:6">
      <c r="B14" s="98" t="s">
        <v>119</v>
      </c>
      <c r="C14" s="230"/>
      <c r="D14" s="229">
        <f>'Revenue Req'!AB23/1000</f>
        <v>1778.0953831994525</v>
      </c>
      <c r="E14" s="231">
        <f>D14/(C16+D16)</f>
        <v>0.84346059356234648</v>
      </c>
      <c r="F14" s="233">
        <f>ROUND(+D14/'Trans - Fig 5-13'!E13,0)</f>
        <v>1940</v>
      </c>
    </row>
    <row r="15" spans="2:6">
      <c r="B15" s="94"/>
      <c r="F15" s="228"/>
    </row>
    <row r="16" spans="2:6">
      <c r="B16" s="234" t="s">
        <v>120</v>
      </c>
      <c r="C16" s="235">
        <f>SUM(C12:C15)</f>
        <v>330</v>
      </c>
      <c r="D16" s="235">
        <f>SUM(D12:D15)</f>
        <v>1778.0953831994525</v>
      </c>
      <c r="E16" s="236">
        <f>SUM(E12:E15)</f>
        <v>1</v>
      </c>
      <c r="F16" s="228"/>
    </row>
    <row r="17" spans="2:6">
      <c r="B17" s="234"/>
      <c r="C17" s="237"/>
      <c r="D17" s="237"/>
      <c r="E17" s="238"/>
      <c r="F17" s="239"/>
    </row>
    <row r="18" spans="2:6">
      <c r="B18" s="45" t="s">
        <v>121</v>
      </c>
      <c r="C18" s="240"/>
      <c r="D18" s="240"/>
      <c r="E18" s="241"/>
      <c r="F18" s="227"/>
    </row>
    <row r="19" spans="2:6">
      <c r="B19" s="92" t="s">
        <v>122</v>
      </c>
      <c r="C19" s="242"/>
      <c r="D19" s="242"/>
      <c r="E19" s="243"/>
      <c r="F19" s="228"/>
    </row>
    <row r="20" spans="2:6">
      <c r="B20" s="92" t="s">
        <v>123</v>
      </c>
      <c r="C20" s="244"/>
      <c r="D20" s="244"/>
      <c r="E20" s="245"/>
      <c r="F20" s="228"/>
    </row>
    <row r="21" spans="2:6">
      <c r="B21" s="92" t="s">
        <v>124</v>
      </c>
      <c r="C21" s="244"/>
      <c r="D21" s="244"/>
      <c r="E21" s="245"/>
      <c r="F21" s="228"/>
    </row>
    <row r="22" spans="2:6">
      <c r="B22" s="92" t="s">
        <v>125</v>
      </c>
      <c r="C22" s="244"/>
      <c r="D22" s="244"/>
      <c r="E22" s="245"/>
      <c r="F22" s="228"/>
    </row>
    <row r="23" spans="2:6">
      <c r="B23" s="92" t="s">
        <v>126</v>
      </c>
      <c r="C23" s="244"/>
      <c r="D23" s="244"/>
      <c r="E23" s="245"/>
      <c r="F23" s="228"/>
    </row>
    <row r="24" spans="2:6">
      <c r="B24" s="246"/>
      <c r="C24" s="247"/>
      <c r="D24" s="247"/>
      <c r="E24" s="248"/>
      <c r="F24" s="239"/>
    </row>
    <row r="40" spans="18:18">
      <c r="R40" s="249"/>
    </row>
  </sheetData>
  <phoneticPr fontId="0" type="noConversion"/>
  <printOptions horizontalCentered="1"/>
  <pageMargins left="0.74803149606299213" right="0.74803149606299213" top="0.98425196850393704" bottom="0.98425196850393704" header="0.51181102362204722" footer="0.51181102362204722"/>
  <pageSetup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>
    <pageSetUpPr fitToPage="1"/>
  </sheetPr>
  <dimension ref="B1:I34"/>
  <sheetViews>
    <sheetView showGridLines="0" view="pageBreakPreview" zoomScaleNormal="100" zoomScaleSheetLayoutView="100" workbookViewId="0">
      <selection activeCell="O22" sqref="O22"/>
    </sheetView>
  </sheetViews>
  <sheetFormatPr defaultRowHeight="12.75"/>
  <cols>
    <col min="1" max="1" width="2" customWidth="1"/>
    <col min="2" max="2" width="43" customWidth="1"/>
    <col min="3" max="4" width="15.7109375" customWidth="1"/>
    <col min="5" max="6" width="13.7109375" customWidth="1"/>
    <col min="7" max="7" width="2.28515625" customWidth="1"/>
  </cols>
  <sheetData>
    <row r="1" spans="2:7" ht="15.75">
      <c r="F1" s="68" t="s">
        <v>127</v>
      </c>
    </row>
    <row r="2" spans="2:7">
      <c r="B2" s="2" t="s">
        <v>67</v>
      </c>
      <c r="C2" s="1"/>
      <c r="D2" s="1"/>
      <c r="E2" s="1"/>
      <c r="F2" s="1"/>
    </row>
    <row r="3" spans="2:7">
      <c r="B3" s="2" t="s">
        <v>128</v>
      </c>
      <c r="C3" s="1"/>
      <c r="D3" s="1"/>
      <c r="E3" s="1"/>
      <c r="F3" s="1"/>
    </row>
    <row r="4" spans="2:7">
      <c r="B4" s="2" t="s">
        <v>129</v>
      </c>
      <c r="C4" s="1"/>
      <c r="D4" s="1"/>
      <c r="E4" s="1"/>
      <c r="F4" s="1"/>
    </row>
    <row r="6" spans="2:7">
      <c r="C6" s="33" t="s">
        <v>70</v>
      </c>
      <c r="D6" s="33" t="s">
        <v>71</v>
      </c>
      <c r="E6" s="33" t="s">
        <v>72</v>
      </c>
      <c r="F6" s="33" t="s">
        <v>73</v>
      </c>
    </row>
    <row r="7" spans="2:7">
      <c r="B7" s="16"/>
      <c r="C7" s="43"/>
      <c r="D7" s="43"/>
      <c r="E7" s="43"/>
      <c r="F7" s="44"/>
    </row>
    <row r="8" spans="2:7">
      <c r="B8" s="14"/>
      <c r="C8" s="3" t="s">
        <v>130</v>
      </c>
      <c r="D8" s="3" t="s">
        <v>131</v>
      </c>
      <c r="E8" s="3"/>
      <c r="F8" s="20"/>
    </row>
    <row r="9" spans="2:7">
      <c r="B9" s="14"/>
      <c r="C9" s="3" t="s">
        <v>112</v>
      </c>
      <c r="D9" s="3" t="s">
        <v>112</v>
      </c>
      <c r="E9" s="3" t="s">
        <v>132</v>
      </c>
      <c r="F9" s="20" t="s">
        <v>133</v>
      </c>
    </row>
    <row r="10" spans="2:7">
      <c r="B10" s="14"/>
      <c r="C10" s="22" t="s">
        <v>69</v>
      </c>
      <c r="D10" s="22" t="s">
        <v>134</v>
      </c>
      <c r="E10" s="22" t="s">
        <v>135</v>
      </c>
      <c r="F10" s="23" t="s">
        <v>136</v>
      </c>
    </row>
    <row r="11" spans="2:7">
      <c r="B11" s="42" t="s">
        <v>137</v>
      </c>
      <c r="F11" s="15"/>
    </row>
    <row r="12" spans="2:7">
      <c r="B12" s="42"/>
      <c r="F12" s="15"/>
    </row>
    <row r="13" spans="2:7">
      <c r="B13" s="18" t="s">
        <v>138</v>
      </c>
      <c r="C13" s="11">
        <f>'Trans - Fig 5-9'!I13*'Trans - Fig 5-10'!E12</f>
        <v>20638.417029507022</v>
      </c>
      <c r="D13" s="10">
        <f>+'Trans - Fig 5-10'!C12</f>
        <v>330</v>
      </c>
      <c r="E13" s="36">
        <f>(+C13*1000)/D13</f>
        <v>62540.657665172796</v>
      </c>
      <c r="F13" s="36">
        <f>+E13/12</f>
        <v>5211.7214720977327</v>
      </c>
      <c r="G13" s="4"/>
    </row>
    <row r="14" spans="2:7">
      <c r="B14" s="14"/>
      <c r="E14" s="4"/>
      <c r="F14" s="32"/>
    </row>
    <row r="15" spans="2:7">
      <c r="B15" s="18" t="s">
        <v>139</v>
      </c>
      <c r="C15" s="233">
        <f>'Trans - Fig 5-9'!I13*'Trans - Fig 5-10'!E14</f>
        <v>111203.2546567012</v>
      </c>
      <c r="D15" s="233">
        <f>+'Trans - Fig 5-10'!D14</f>
        <v>1778.0953831994525</v>
      </c>
      <c r="E15" s="274">
        <f>(+C15*1000)/D15</f>
        <v>62540.657665172803</v>
      </c>
      <c r="F15" s="274">
        <f>+E15/12</f>
        <v>5211.7214720977336</v>
      </c>
      <c r="G15" s="4"/>
    </row>
    <row r="16" spans="2:7">
      <c r="B16" s="14"/>
      <c r="E16" s="4"/>
      <c r="F16" s="32"/>
    </row>
    <row r="17" spans="2:9">
      <c r="B17" s="12" t="s">
        <v>140</v>
      </c>
      <c r="C17" s="40">
        <f>+C13+C15</f>
        <v>131841.67168620822</v>
      </c>
      <c r="D17" s="40">
        <f>+D13+D15</f>
        <v>2108.0953831994525</v>
      </c>
      <c r="E17" s="41">
        <f>(+C17*1000)/D17</f>
        <v>62540.657665172796</v>
      </c>
      <c r="F17" s="41">
        <f>+E17/12</f>
        <v>5211.7214720977327</v>
      </c>
      <c r="G17" s="4"/>
      <c r="I17" s="7"/>
    </row>
    <row r="18" spans="2:9">
      <c r="B18" s="14"/>
      <c r="F18" s="15"/>
    </row>
    <row r="19" spans="2:9">
      <c r="B19" s="70" t="s">
        <v>141</v>
      </c>
      <c r="F19" s="15"/>
    </row>
    <row r="20" spans="2:9">
      <c r="B20" s="14"/>
      <c r="F20" s="15"/>
    </row>
    <row r="21" spans="2:9">
      <c r="B21" s="18" t="s">
        <v>138</v>
      </c>
      <c r="C21" s="10">
        <f>'Trans - Fig 5-9'!I20*'Trans - Fig 5-10'!E12</f>
        <v>1378.4674831879411</v>
      </c>
      <c r="D21" s="71">
        <f>+'Trans - Fig 5-10'!C16</f>
        <v>330</v>
      </c>
      <c r="E21" s="72">
        <f>(+C21/D21)*1000</f>
        <v>4177.1741914786089</v>
      </c>
      <c r="F21" s="72">
        <f>+E21/12</f>
        <v>348.0978492898841</v>
      </c>
      <c r="G21" s="4"/>
    </row>
    <row r="22" spans="2:9">
      <c r="B22" s="14"/>
      <c r="F22" s="15"/>
    </row>
    <row r="23" spans="2:9">
      <c r="B23" s="18" t="s">
        <v>139</v>
      </c>
      <c r="C23" s="10">
        <f>'Trans - Fig 5-9'!I20*'Trans - Fig 5-10'!E14</f>
        <v>7427.4141446880212</v>
      </c>
      <c r="D23" s="71">
        <f>+D15</f>
        <v>1778.0953831994525</v>
      </c>
      <c r="E23" s="72">
        <f>(+C23/D23)*1000</f>
        <v>4177.1741914786098</v>
      </c>
      <c r="F23" s="72">
        <f>+E23/12</f>
        <v>348.09784928988415</v>
      </c>
    </row>
    <row r="24" spans="2:9">
      <c r="B24" s="14"/>
      <c r="F24" s="15"/>
    </row>
    <row r="25" spans="2:9">
      <c r="B25" s="12" t="s">
        <v>142</v>
      </c>
      <c r="C25" s="281">
        <f>+C21+C23</f>
        <v>8805.8816278759623</v>
      </c>
      <c r="D25" s="40">
        <f>+D21+D23</f>
        <v>2108.0953831994525</v>
      </c>
      <c r="E25" s="41">
        <f>(+C25*1000)/D25</f>
        <v>4177.1741914786089</v>
      </c>
      <c r="F25" s="41">
        <f>+E25/12</f>
        <v>348.0978492898841</v>
      </c>
      <c r="G25" s="4"/>
      <c r="I25" s="7"/>
    </row>
    <row r="26" spans="2:9">
      <c r="B26" s="14"/>
      <c r="F26" s="15"/>
    </row>
    <row r="27" spans="2:9">
      <c r="B27" s="12" t="s">
        <v>143</v>
      </c>
      <c r="C27" s="40">
        <f>C17+C25</f>
        <v>140647.55331408419</v>
      </c>
      <c r="F27" s="15"/>
    </row>
    <row r="28" spans="2:9">
      <c r="B28" s="14"/>
      <c r="F28" s="15"/>
    </row>
    <row r="29" spans="2:9">
      <c r="B29" s="45" t="s">
        <v>121</v>
      </c>
      <c r="C29" s="46"/>
      <c r="D29" s="46"/>
      <c r="E29" s="46"/>
      <c r="F29" s="17"/>
    </row>
    <row r="30" spans="2:9">
      <c r="B30" s="29" t="s">
        <v>144</v>
      </c>
      <c r="F30" s="15"/>
    </row>
    <row r="31" spans="2:9">
      <c r="B31" s="29" t="s">
        <v>145</v>
      </c>
      <c r="F31" s="15"/>
    </row>
    <row r="32" spans="2:9">
      <c r="B32" s="29" t="s">
        <v>146</v>
      </c>
      <c r="F32" s="15"/>
      <c r="I32" s="7"/>
    </row>
    <row r="33" spans="2:6">
      <c r="B33" s="29" t="s">
        <v>147</v>
      </c>
      <c r="F33" s="15"/>
    </row>
    <row r="34" spans="2:6">
      <c r="B34" s="18"/>
      <c r="C34" s="28"/>
      <c r="D34" s="28"/>
      <c r="E34" s="28"/>
      <c r="F34" s="19"/>
    </row>
  </sheetData>
  <phoneticPr fontId="0" type="noConversion"/>
  <printOptions horizontalCentered="1"/>
  <pageMargins left="0.74803149606299213" right="0.74803149606299213" top="0.98425196850393704" bottom="0.98425196850393704" header="0.51181102362204722" footer="0.51181102362204722"/>
  <pageSetup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pageSetUpPr fitToPage="1"/>
  </sheetPr>
  <dimension ref="B1:F31"/>
  <sheetViews>
    <sheetView showGridLines="0" view="pageBreakPreview" zoomScaleNormal="100" zoomScaleSheetLayoutView="100" workbookViewId="0">
      <selection activeCell="M23" sqref="M23"/>
    </sheetView>
  </sheetViews>
  <sheetFormatPr defaultRowHeight="12.75"/>
  <cols>
    <col min="1" max="1" width="2.28515625" customWidth="1"/>
    <col min="2" max="2" width="41.5703125" customWidth="1"/>
    <col min="3" max="4" width="15.7109375" customWidth="1"/>
    <col min="5" max="6" width="13.7109375" customWidth="1"/>
    <col min="7" max="7" width="1.7109375" customWidth="1"/>
  </cols>
  <sheetData>
    <row r="1" spans="2:6" ht="15.75">
      <c r="F1" s="68" t="s">
        <v>148</v>
      </c>
    </row>
    <row r="2" spans="2:6">
      <c r="B2" s="2" t="s">
        <v>67</v>
      </c>
      <c r="C2" s="1"/>
      <c r="D2" s="1"/>
      <c r="E2" s="1"/>
      <c r="F2" s="1"/>
    </row>
    <row r="3" spans="2:6">
      <c r="B3" s="2" t="s">
        <v>149</v>
      </c>
      <c r="C3" s="1"/>
      <c r="D3" s="1"/>
      <c r="E3" s="1"/>
      <c r="F3" s="1"/>
    </row>
    <row r="4" spans="2:6">
      <c r="B4" s="2" t="s">
        <v>150</v>
      </c>
      <c r="C4" s="1"/>
      <c r="D4" s="1"/>
      <c r="E4" s="1"/>
      <c r="F4" s="1"/>
    </row>
    <row r="5" spans="2:6">
      <c r="B5" s="2"/>
      <c r="C5" s="1"/>
      <c r="D5" s="1"/>
      <c r="E5" s="1"/>
      <c r="F5" s="1"/>
    </row>
    <row r="6" spans="2:6">
      <c r="B6" s="2"/>
      <c r="C6" s="33" t="s">
        <v>70</v>
      </c>
      <c r="D6" s="33" t="s">
        <v>71</v>
      </c>
      <c r="E6" s="33" t="s">
        <v>72</v>
      </c>
      <c r="F6" s="33" t="s">
        <v>73</v>
      </c>
    </row>
    <row r="7" spans="2:6">
      <c r="B7" s="16"/>
      <c r="C7" s="46"/>
      <c r="D7" s="46"/>
      <c r="E7" s="46"/>
      <c r="F7" s="17"/>
    </row>
    <row r="8" spans="2:6">
      <c r="B8" s="42" t="s">
        <v>151</v>
      </c>
      <c r="C8" s="3" t="s">
        <v>130</v>
      </c>
      <c r="D8" s="3" t="s">
        <v>131</v>
      </c>
      <c r="E8" s="3"/>
      <c r="F8" s="20"/>
    </row>
    <row r="9" spans="2:6">
      <c r="B9" s="14"/>
      <c r="C9" s="3" t="s">
        <v>112</v>
      </c>
      <c r="D9" s="3" t="s">
        <v>112</v>
      </c>
      <c r="E9" s="3" t="s">
        <v>132</v>
      </c>
      <c r="F9" s="20" t="s">
        <v>133</v>
      </c>
    </row>
    <row r="10" spans="2:6">
      <c r="B10" s="14"/>
      <c r="C10" s="22" t="s">
        <v>69</v>
      </c>
      <c r="D10" s="22" t="s">
        <v>134</v>
      </c>
      <c r="E10" s="22" t="s">
        <v>135</v>
      </c>
      <c r="F10" s="23" t="s">
        <v>136</v>
      </c>
    </row>
    <row r="11" spans="2:6">
      <c r="B11" s="14"/>
      <c r="F11" s="15"/>
    </row>
    <row r="12" spans="2:6">
      <c r="B12" s="18" t="s">
        <v>138</v>
      </c>
      <c r="C12" s="11">
        <f>+'Trans - Fig 5-11'!C13</f>
        <v>20638.417029507022</v>
      </c>
      <c r="D12" s="35">
        <f>+'Trans - Fig 5-10'!C12</f>
        <v>330</v>
      </c>
      <c r="E12" s="36">
        <f>(+C12*1000)/D12</f>
        <v>62540.657665172796</v>
      </c>
      <c r="F12" s="36">
        <f>+E12/12</f>
        <v>5211.7214720977327</v>
      </c>
    </row>
    <row r="13" spans="2:6">
      <c r="B13" s="14"/>
      <c r="E13" s="4"/>
      <c r="F13" s="32"/>
    </row>
    <row r="14" spans="2:6">
      <c r="B14" s="14"/>
      <c r="C14" s="25"/>
      <c r="D14" s="24"/>
      <c r="E14" s="4"/>
      <c r="F14" s="32"/>
    </row>
    <row r="15" spans="2:6">
      <c r="B15" s="14"/>
      <c r="E15" s="47" t="s">
        <v>152</v>
      </c>
      <c r="F15" s="48"/>
    </row>
    <row r="16" spans="2:6">
      <c r="B16" s="27"/>
      <c r="C16" s="49"/>
      <c r="D16" s="49"/>
      <c r="E16" s="50" t="s">
        <v>135</v>
      </c>
      <c r="F16" s="51" t="s">
        <v>136</v>
      </c>
    </row>
    <row r="17" spans="2:6">
      <c r="B17" s="14"/>
      <c r="F17" s="15"/>
    </row>
    <row r="18" spans="2:6">
      <c r="B18" s="14" t="s">
        <v>153</v>
      </c>
      <c r="D18" s="52" t="s">
        <v>154</v>
      </c>
      <c r="E18" s="37">
        <f>+E12</f>
        <v>62540.657665172796</v>
      </c>
      <c r="F18" s="37">
        <f>+E18/12</f>
        <v>5211.7214720977327</v>
      </c>
    </row>
    <row r="19" spans="2:6">
      <c r="B19" s="14"/>
      <c r="E19" s="30"/>
      <c r="F19" s="31"/>
    </row>
    <row r="20" spans="2:6">
      <c r="B20" s="14" t="s">
        <v>133</v>
      </c>
      <c r="C20" s="275" t="s">
        <v>155</v>
      </c>
      <c r="D20" s="53" t="s">
        <v>156</v>
      </c>
      <c r="E20" s="30"/>
      <c r="F20" s="38">
        <f>+E18/12</f>
        <v>5211.7214720977327</v>
      </c>
    </row>
    <row r="21" spans="2:6">
      <c r="B21" s="14" t="s">
        <v>157</v>
      </c>
      <c r="C21" s="275" t="s">
        <v>158</v>
      </c>
      <c r="D21" s="53" t="s">
        <v>159</v>
      </c>
      <c r="E21" s="30"/>
      <c r="F21" s="38">
        <f>+E18/52</f>
        <v>1202.7049550994768</v>
      </c>
    </row>
    <row r="22" spans="2:6">
      <c r="B22" s="94" t="s">
        <v>160</v>
      </c>
      <c r="C22" s="275" t="s">
        <v>161</v>
      </c>
      <c r="D22" s="53" t="s">
        <v>162</v>
      </c>
      <c r="E22" s="54"/>
      <c r="F22" s="276">
        <f>(+E18/52)/5</f>
        <v>240.54099101989536</v>
      </c>
    </row>
    <row r="23" spans="2:6">
      <c r="B23" s="14" t="s">
        <v>163</v>
      </c>
      <c r="C23" s="275" t="s">
        <v>161</v>
      </c>
      <c r="D23" s="53" t="s">
        <v>164</v>
      </c>
      <c r="E23" s="30"/>
      <c r="F23" s="38">
        <f>+E18/365</f>
        <v>171.34426757581588</v>
      </c>
    </row>
    <row r="24" spans="2:6">
      <c r="B24" s="14" t="s">
        <v>165</v>
      </c>
      <c r="C24" s="275" t="s">
        <v>166</v>
      </c>
      <c r="D24" s="55" t="s">
        <v>167</v>
      </c>
      <c r="E24" s="30"/>
      <c r="F24" s="38">
        <f>((+E18/52/5)/16)</f>
        <v>15.03381193874346</v>
      </c>
    </row>
    <row r="25" spans="2:6">
      <c r="B25" s="14" t="s">
        <v>168</v>
      </c>
      <c r="C25" s="275" t="s">
        <v>166</v>
      </c>
      <c r="D25" s="53" t="s">
        <v>169</v>
      </c>
      <c r="E25" s="30"/>
      <c r="F25" s="38">
        <f>+E18/8760</f>
        <v>7.1393444823256615</v>
      </c>
    </row>
    <row r="26" spans="2:6">
      <c r="B26" s="18"/>
      <c r="C26" s="28"/>
      <c r="D26" s="28"/>
      <c r="E26" s="28"/>
      <c r="F26" s="19"/>
    </row>
    <row r="27" spans="2:6">
      <c r="B27" s="45" t="s">
        <v>121</v>
      </c>
      <c r="C27" s="46"/>
      <c r="D27" s="46"/>
      <c r="E27" s="46"/>
      <c r="F27" s="17"/>
    </row>
    <row r="28" spans="2:6">
      <c r="B28" s="29" t="s">
        <v>170</v>
      </c>
      <c r="F28" s="15"/>
    </row>
    <row r="29" spans="2:6">
      <c r="B29" s="29" t="s">
        <v>171</v>
      </c>
      <c r="F29" s="15"/>
    </row>
    <row r="30" spans="2:6">
      <c r="B30" s="29" t="s">
        <v>172</v>
      </c>
      <c r="F30" s="15"/>
    </row>
    <row r="31" spans="2:6">
      <c r="B31" s="18"/>
      <c r="C31" s="28"/>
      <c r="D31" s="28"/>
      <c r="E31" s="28"/>
      <c r="F31" s="19"/>
    </row>
  </sheetData>
  <phoneticPr fontId="0" type="noConversion"/>
  <printOptions horizontalCentered="1"/>
  <pageMargins left="0.74803149606299213" right="0.74803149606299213" top="0.98425196850393704" bottom="0.98425196850393704" header="0.51181102362204722" footer="0.51181102362204722"/>
  <pageSetup scale="88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>
    <pageSetUpPr fitToPage="1"/>
  </sheetPr>
  <dimension ref="B1:G22"/>
  <sheetViews>
    <sheetView showGridLines="0" view="pageBreakPreview" zoomScaleNormal="100" zoomScaleSheetLayoutView="100" workbookViewId="0">
      <selection activeCell="E13" sqref="E13"/>
    </sheetView>
  </sheetViews>
  <sheetFormatPr defaultRowHeight="12.75"/>
  <cols>
    <col min="1" max="1" width="1" customWidth="1"/>
    <col min="2" max="2" width="41.5703125" customWidth="1"/>
    <col min="3" max="4" width="15.7109375" customWidth="1"/>
    <col min="5" max="6" width="13.7109375" customWidth="1"/>
    <col min="7" max="7" width="1.7109375" customWidth="1"/>
  </cols>
  <sheetData>
    <row r="1" spans="2:7" ht="15.75">
      <c r="F1" s="68" t="s">
        <v>173</v>
      </c>
    </row>
    <row r="2" spans="2:7">
      <c r="B2" s="2" t="s">
        <v>67</v>
      </c>
      <c r="C2" s="1"/>
      <c r="D2" s="1"/>
      <c r="E2" s="1"/>
      <c r="F2" s="1"/>
    </row>
    <row r="3" spans="2:7">
      <c r="B3" s="2" t="s">
        <v>149</v>
      </c>
      <c r="C3" s="1"/>
      <c r="D3" s="1"/>
      <c r="E3" s="1"/>
      <c r="F3" s="1"/>
    </row>
    <row r="4" spans="2:7">
      <c r="B4" s="2" t="s">
        <v>174</v>
      </c>
      <c r="C4" s="1"/>
      <c r="D4" s="1"/>
      <c r="E4" s="1"/>
      <c r="F4" s="1"/>
    </row>
    <row r="6" spans="2:7">
      <c r="C6" s="33" t="s">
        <v>70</v>
      </c>
      <c r="D6" s="33" t="s">
        <v>71</v>
      </c>
      <c r="E6" s="33" t="s">
        <v>72</v>
      </c>
      <c r="F6" s="33" t="s">
        <v>73</v>
      </c>
    </row>
    <row r="7" spans="2:7">
      <c r="B7" s="16"/>
      <c r="C7" s="46"/>
      <c r="D7" s="46"/>
      <c r="E7" s="46"/>
      <c r="F7" s="17"/>
    </row>
    <row r="8" spans="2:7">
      <c r="B8" s="42" t="s">
        <v>151</v>
      </c>
      <c r="C8" s="3" t="s">
        <v>132</v>
      </c>
      <c r="D8" s="3" t="s">
        <v>133</v>
      </c>
      <c r="E8" s="3"/>
      <c r="F8" s="20" t="s">
        <v>133</v>
      </c>
    </row>
    <row r="9" spans="2:7">
      <c r="B9" s="14"/>
      <c r="C9" s="3" t="s">
        <v>175</v>
      </c>
      <c r="D9" s="3" t="s">
        <v>175</v>
      </c>
      <c r="E9" s="3"/>
      <c r="F9" s="20" t="s">
        <v>176</v>
      </c>
    </row>
    <row r="10" spans="2:7">
      <c r="B10" s="14"/>
      <c r="C10" s="3" t="s">
        <v>112</v>
      </c>
      <c r="D10" s="3" t="s">
        <v>112</v>
      </c>
      <c r="E10" s="3" t="s">
        <v>177</v>
      </c>
      <c r="F10" s="20" t="s">
        <v>107</v>
      </c>
    </row>
    <row r="11" spans="2:7" ht="14.25">
      <c r="B11" s="14"/>
      <c r="C11" s="22" t="s">
        <v>178</v>
      </c>
      <c r="D11" s="22" t="s">
        <v>176</v>
      </c>
      <c r="E11" s="22" t="s">
        <v>179</v>
      </c>
      <c r="F11" s="23" t="s">
        <v>180</v>
      </c>
    </row>
    <row r="12" spans="2:7">
      <c r="B12" s="14"/>
      <c r="F12" s="15"/>
    </row>
    <row r="13" spans="2:7">
      <c r="B13" s="18" t="s">
        <v>139</v>
      </c>
      <c r="C13" s="36">
        <f>+'Trans - Fig 5-11'!E15</f>
        <v>62540.657665172803</v>
      </c>
      <c r="D13" s="36">
        <f>+C13/12</f>
        <v>5211.7214720977336</v>
      </c>
      <c r="E13" s="282">
        <f>'Revenue Req'!AB23/'Revenue Req'!AC23</f>
        <v>0.91657975768743949</v>
      </c>
      <c r="F13" s="277">
        <f>+D13*E13</f>
        <v>4776.9584040297659</v>
      </c>
      <c r="G13" s="4"/>
    </row>
    <row r="14" spans="2:7">
      <c r="B14" s="18"/>
      <c r="C14" s="28"/>
      <c r="D14" s="28"/>
      <c r="E14" s="28"/>
      <c r="F14" s="19"/>
    </row>
    <row r="15" spans="2:7">
      <c r="B15" s="45" t="s">
        <v>99</v>
      </c>
      <c r="C15" s="46"/>
      <c r="D15" s="46"/>
      <c r="E15" s="46"/>
      <c r="F15" s="17"/>
    </row>
    <row r="16" spans="2:7">
      <c r="B16" s="29" t="s">
        <v>181</v>
      </c>
      <c r="F16" s="15"/>
    </row>
    <row r="17" spans="2:6">
      <c r="B17" s="29" t="s">
        <v>182</v>
      </c>
      <c r="F17" s="15"/>
    </row>
    <row r="18" spans="2:6">
      <c r="B18" s="18"/>
      <c r="C18" s="28"/>
      <c r="D18" s="28"/>
      <c r="E18" s="28"/>
      <c r="F18" s="19"/>
    </row>
    <row r="19" spans="2:6">
      <c r="B19" s="16"/>
      <c r="C19" s="46"/>
      <c r="D19" s="46"/>
      <c r="E19" s="46"/>
      <c r="F19" s="17"/>
    </row>
    <row r="20" spans="2:6">
      <c r="B20" s="94" t="s">
        <v>183</v>
      </c>
      <c r="F20" s="15"/>
    </row>
    <row r="21" spans="2:6" ht="12.75" customHeight="1">
      <c r="B21" s="371" t="s">
        <v>184</v>
      </c>
      <c r="C21" s="372"/>
      <c r="D21" s="372"/>
      <c r="E21" s="372"/>
      <c r="F21" s="373"/>
    </row>
    <row r="22" spans="2:6">
      <c r="B22" s="374"/>
      <c r="C22" s="375"/>
      <c r="D22" s="375"/>
      <c r="E22" s="375"/>
      <c r="F22" s="376"/>
    </row>
  </sheetData>
  <mergeCells count="1">
    <mergeCell ref="B21:F22"/>
  </mergeCells>
  <phoneticPr fontId="0" type="noConversion"/>
  <printOptions horizontalCentered="1"/>
  <pageMargins left="0.74803149606299213" right="0.74803149606299213" top="0.98425196850393704" bottom="0.98425196850393704" header="0.51181102362204722" footer="0.51181102362204722"/>
  <pageSetup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9">
    <pageSetUpPr fitToPage="1"/>
  </sheetPr>
  <dimension ref="B1:I37"/>
  <sheetViews>
    <sheetView showGridLines="0" view="pageBreakPreview" zoomScale="90" zoomScaleNormal="100" zoomScaleSheetLayoutView="90" workbookViewId="0">
      <selection activeCell="G17" sqref="G17"/>
    </sheetView>
  </sheetViews>
  <sheetFormatPr defaultRowHeight="12.75"/>
  <cols>
    <col min="1" max="1" width="1.28515625" customWidth="1"/>
    <col min="2" max="2" width="41.5703125" customWidth="1"/>
    <col min="3" max="6" width="15.7109375" customWidth="1"/>
    <col min="7" max="8" width="13.7109375" customWidth="1"/>
    <col min="9" max="9" width="2.28515625" customWidth="1"/>
  </cols>
  <sheetData>
    <row r="1" spans="2:8" ht="15.75">
      <c r="H1" s="68" t="s">
        <v>185</v>
      </c>
    </row>
    <row r="2" spans="2:8">
      <c r="B2" s="2" t="s">
        <v>67</v>
      </c>
      <c r="C2" s="2"/>
      <c r="D2" s="2"/>
      <c r="E2" s="1"/>
      <c r="F2" s="1"/>
      <c r="G2" s="1"/>
      <c r="H2" s="1"/>
    </row>
    <row r="3" spans="2:8">
      <c r="B3" s="2" t="s">
        <v>186</v>
      </c>
      <c r="C3" s="2"/>
      <c r="D3" s="2"/>
      <c r="E3" s="1"/>
      <c r="F3" s="1"/>
      <c r="G3" s="1"/>
      <c r="H3" s="1"/>
    </row>
    <row r="4" spans="2:8">
      <c r="B4" s="2" t="s">
        <v>187</v>
      </c>
      <c r="C4" s="2"/>
      <c r="D4" s="2"/>
      <c r="E4" s="1"/>
      <c r="F4" s="1"/>
      <c r="G4" s="1"/>
      <c r="H4" s="1"/>
    </row>
    <row r="5" spans="2:8">
      <c r="B5" s="2"/>
      <c r="C5" s="2"/>
      <c r="D5" s="2"/>
      <c r="E5" s="1"/>
      <c r="F5" s="1"/>
      <c r="G5" s="1"/>
      <c r="H5" s="1"/>
    </row>
    <row r="6" spans="2:8">
      <c r="B6" s="2"/>
      <c r="C6" s="2"/>
      <c r="D6" s="2"/>
      <c r="E6" s="33" t="s">
        <v>70</v>
      </c>
      <c r="F6" s="33" t="s">
        <v>71</v>
      </c>
      <c r="G6" s="33" t="s">
        <v>72</v>
      </c>
      <c r="H6" s="33" t="s">
        <v>73</v>
      </c>
    </row>
    <row r="7" spans="2:8">
      <c r="B7" s="16"/>
      <c r="C7" s="46"/>
      <c r="D7" s="46"/>
      <c r="E7" s="46"/>
      <c r="F7" s="46"/>
      <c r="G7" s="46"/>
      <c r="H7" s="17"/>
    </row>
    <row r="8" spans="2:8">
      <c r="B8" s="56" t="s">
        <v>112</v>
      </c>
      <c r="C8" s="74"/>
      <c r="D8" s="74"/>
      <c r="E8" s="3" t="s">
        <v>188</v>
      </c>
      <c r="F8" s="3" t="s">
        <v>83</v>
      </c>
      <c r="G8" s="3"/>
      <c r="H8" s="20"/>
    </row>
    <row r="9" spans="2:8">
      <c r="B9" s="14"/>
      <c r="E9" s="3" t="s">
        <v>112</v>
      </c>
      <c r="F9" s="3" t="s">
        <v>189</v>
      </c>
      <c r="G9" s="3" t="s">
        <v>190</v>
      </c>
      <c r="H9" s="20" t="s">
        <v>191</v>
      </c>
    </row>
    <row r="10" spans="2:8">
      <c r="B10" s="14"/>
      <c r="E10" s="22" t="s">
        <v>69</v>
      </c>
      <c r="F10" s="22" t="s">
        <v>134</v>
      </c>
      <c r="G10" s="22" t="s">
        <v>135</v>
      </c>
      <c r="H10" s="23" t="s">
        <v>136</v>
      </c>
    </row>
    <row r="11" spans="2:8">
      <c r="B11" s="14"/>
      <c r="H11" s="15"/>
    </row>
    <row r="12" spans="2:8">
      <c r="B12" s="18" t="s">
        <v>141</v>
      </c>
      <c r="C12" s="28"/>
      <c r="D12" s="28"/>
      <c r="E12" s="11">
        <f>+'Trans - Fig 5-11'!C21</f>
        <v>1378.4674831879411</v>
      </c>
      <c r="F12" s="35">
        <f>+'Trans - Fig 5-11'!D21</f>
        <v>330</v>
      </c>
      <c r="G12" s="36">
        <f>(+E12/F12)*1000</f>
        <v>4177.1741914786089</v>
      </c>
      <c r="H12" s="36">
        <f>+G12/12</f>
        <v>348.0978492898841</v>
      </c>
    </row>
    <row r="13" spans="2:8">
      <c r="B13" s="14"/>
      <c r="G13" s="4"/>
      <c r="H13" s="32"/>
    </row>
    <row r="14" spans="2:8">
      <c r="B14" s="14"/>
      <c r="F14" s="47" t="s">
        <v>192</v>
      </c>
      <c r="G14" s="1"/>
      <c r="H14" s="48"/>
    </row>
    <row r="15" spans="2:8">
      <c r="B15" s="18" t="s">
        <v>193</v>
      </c>
      <c r="E15" s="49"/>
      <c r="F15" s="57" t="s">
        <v>194</v>
      </c>
      <c r="G15" s="50" t="s">
        <v>135</v>
      </c>
      <c r="H15" s="51" t="s">
        <v>136</v>
      </c>
    </row>
    <row r="16" spans="2:8">
      <c r="B16" s="14"/>
      <c r="H16" s="15"/>
    </row>
    <row r="17" spans="2:9">
      <c r="B17" s="14" t="s">
        <v>153</v>
      </c>
      <c r="F17" s="69" t="s">
        <v>191</v>
      </c>
      <c r="G17" s="37">
        <f>+G12</f>
        <v>4177.1741914786089</v>
      </c>
      <c r="H17" s="37">
        <f>+G17/12</f>
        <v>348.0978492898841</v>
      </c>
    </row>
    <row r="18" spans="2:9">
      <c r="B18" s="14"/>
      <c r="G18" s="30"/>
      <c r="H18" s="31"/>
    </row>
    <row r="19" spans="2:9">
      <c r="B19" s="14" t="s">
        <v>133</v>
      </c>
      <c r="E19" s="275" t="s">
        <v>155</v>
      </c>
      <c r="F19" s="53" t="s">
        <v>156</v>
      </c>
      <c r="G19" s="30"/>
      <c r="H19" s="38">
        <f>+G17/12</f>
        <v>348.0978492898841</v>
      </c>
    </row>
    <row r="20" spans="2:9">
      <c r="B20" s="14" t="s">
        <v>157</v>
      </c>
      <c r="E20" s="275" t="s">
        <v>158</v>
      </c>
      <c r="F20" s="53" t="s">
        <v>159</v>
      </c>
      <c r="G20" s="30"/>
      <c r="H20" s="38">
        <f>+G17/52</f>
        <v>80.330272913050166</v>
      </c>
    </row>
    <row r="21" spans="2:9">
      <c r="B21" s="94" t="s">
        <v>160</v>
      </c>
      <c r="C21" s="89"/>
      <c r="D21" s="89"/>
      <c r="E21" s="275" t="s">
        <v>161</v>
      </c>
      <c r="F21" s="53" t="s">
        <v>162</v>
      </c>
      <c r="G21" s="54"/>
      <c r="H21" s="276">
        <f>(+G17/52)/5</f>
        <v>16.066054582610032</v>
      </c>
    </row>
    <row r="22" spans="2:9">
      <c r="B22" s="14" t="s">
        <v>163</v>
      </c>
      <c r="E22" s="275" t="s">
        <v>161</v>
      </c>
      <c r="F22" s="53" t="s">
        <v>164</v>
      </c>
      <c r="G22" s="30"/>
      <c r="H22" s="38">
        <f>+G17/365</f>
        <v>11.444312853366052</v>
      </c>
    </row>
    <row r="23" spans="2:9">
      <c r="B23" s="14" t="s">
        <v>165</v>
      </c>
      <c r="E23" s="275" t="s">
        <v>166</v>
      </c>
      <c r="F23" s="55" t="s">
        <v>167</v>
      </c>
      <c r="G23" s="30"/>
      <c r="H23" s="38">
        <f>(+G17/52/5)/16</f>
        <v>1.004128411413127</v>
      </c>
    </row>
    <row r="24" spans="2:9">
      <c r="B24" s="14" t="s">
        <v>168</v>
      </c>
      <c r="E24" s="275" t="s">
        <v>166</v>
      </c>
      <c r="F24" s="53" t="s">
        <v>169</v>
      </c>
      <c r="G24" s="30"/>
      <c r="H24" s="38">
        <f>+G17/8760</f>
        <v>0.47684636889025217</v>
      </c>
    </row>
    <row r="25" spans="2:9">
      <c r="B25" s="14"/>
      <c r="E25" s="275"/>
      <c r="F25" s="53"/>
      <c r="G25" s="30"/>
      <c r="H25" s="31"/>
    </row>
    <row r="26" spans="2:9">
      <c r="B26" s="14"/>
      <c r="C26" s="34" t="s">
        <v>195</v>
      </c>
      <c r="D26" s="34"/>
      <c r="E26" s="34"/>
      <c r="F26" s="34"/>
      <c r="G26" s="3"/>
      <c r="H26" s="20"/>
    </row>
    <row r="27" spans="2:9">
      <c r="B27" s="14"/>
      <c r="G27" s="3"/>
      <c r="H27" s="15"/>
    </row>
    <row r="28" spans="2:9">
      <c r="B28" s="14"/>
      <c r="C28" s="3" t="s">
        <v>188</v>
      </c>
      <c r="D28" s="3" t="s">
        <v>83</v>
      </c>
      <c r="G28" s="3"/>
      <c r="H28" s="20" t="s">
        <v>180</v>
      </c>
    </row>
    <row r="29" spans="2:9">
      <c r="B29" s="14"/>
      <c r="C29" s="3" t="s">
        <v>112</v>
      </c>
      <c r="D29" s="3" t="s">
        <v>189</v>
      </c>
      <c r="E29" s="3"/>
      <c r="F29" s="3"/>
      <c r="G29" s="3" t="s">
        <v>177</v>
      </c>
      <c r="H29" s="20" t="s">
        <v>133</v>
      </c>
    </row>
    <row r="30" spans="2:9">
      <c r="B30" s="14"/>
      <c r="C30" s="22" t="s">
        <v>69</v>
      </c>
      <c r="D30" s="22" t="s">
        <v>134</v>
      </c>
      <c r="E30" s="22" t="s">
        <v>178</v>
      </c>
      <c r="F30" s="22" t="s">
        <v>176</v>
      </c>
      <c r="G30" s="22" t="s">
        <v>196</v>
      </c>
      <c r="H30" s="23" t="s">
        <v>176</v>
      </c>
    </row>
    <row r="31" spans="2:9">
      <c r="B31" s="14"/>
      <c r="H31" s="15"/>
    </row>
    <row r="32" spans="2:9">
      <c r="B32" s="18" t="s">
        <v>197</v>
      </c>
      <c r="C32" s="11">
        <f>+'Trans - Fig 5-11'!C23</f>
        <v>7427.4141446880212</v>
      </c>
      <c r="D32" s="10">
        <f>+'Trans - Fig 5-11'!D23</f>
        <v>1778.0953831994525</v>
      </c>
      <c r="E32" s="36">
        <f>(C32/D32)*1000</f>
        <v>4177.1741914786098</v>
      </c>
      <c r="F32" s="36">
        <f>+E32/12</f>
        <v>348.09784928988415</v>
      </c>
      <c r="G32" s="278">
        <f>+'Trans - Fig 5-13'!E13</f>
        <v>0.91657975768743949</v>
      </c>
      <c r="H32" s="279">
        <f>+F32*G32</f>
        <v>319.05944235364086</v>
      </c>
      <c r="I32" s="4"/>
    </row>
    <row r="33" spans="2:8">
      <c r="B33" s="18"/>
      <c r="C33" s="28"/>
      <c r="D33" s="28"/>
      <c r="E33" s="28"/>
      <c r="F33" s="28"/>
      <c r="G33" s="28"/>
      <c r="H33" s="19"/>
    </row>
    <row r="34" spans="2:8">
      <c r="B34" s="45" t="s">
        <v>99</v>
      </c>
      <c r="C34" s="75"/>
      <c r="D34" s="75"/>
      <c r="E34" s="46"/>
      <c r="F34" s="46"/>
      <c r="G34" s="46"/>
      <c r="H34" s="17"/>
    </row>
    <row r="35" spans="2:8">
      <c r="B35" s="29" t="s">
        <v>181</v>
      </c>
      <c r="C35" s="59"/>
      <c r="D35" s="59"/>
      <c r="H35" s="15"/>
    </row>
    <row r="36" spans="2:8">
      <c r="B36" s="29" t="s">
        <v>182</v>
      </c>
      <c r="C36" s="59"/>
      <c r="D36" s="59"/>
      <c r="H36" s="15"/>
    </row>
    <row r="37" spans="2:8">
      <c r="B37" s="18"/>
      <c r="C37" s="28"/>
      <c r="D37" s="28"/>
      <c r="E37" s="28"/>
      <c r="F37" s="28"/>
      <c r="G37" s="28"/>
      <c r="H37" s="19"/>
    </row>
  </sheetData>
  <phoneticPr fontId="0" type="noConversion"/>
  <printOptions horizontalCentered="1"/>
  <pageMargins left="0.74803149606299213" right="0.74803149606299213" top="0.98425196850393704" bottom="0.98425196850393704" header="0.51181102362204722" footer="0.51181102362204722"/>
  <pageSetup scale="93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1:G30"/>
  <sheetViews>
    <sheetView showGridLines="0" view="pageBreakPreview" zoomScaleNormal="100" zoomScaleSheetLayoutView="100" workbookViewId="0">
      <selection activeCell="K31" sqref="K31"/>
    </sheetView>
  </sheetViews>
  <sheetFormatPr defaultRowHeight="12.75"/>
  <cols>
    <col min="1" max="1" width="1.7109375" customWidth="1"/>
    <col min="2" max="2" width="41" customWidth="1"/>
    <col min="3" max="3" width="13.28515625" customWidth="1"/>
    <col min="4" max="4" width="11.7109375" customWidth="1"/>
    <col min="5" max="5" width="12.7109375" customWidth="1"/>
    <col min="6" max="7" width="11.7109375" customWidth="1"/>
    <col min="8" max="8" width="2.28515625" customWidth="1"/>
  </cols>
  <sheetData>
    <row r="1" spans="2:7" ht="15.75">
      <c r="G1" s="68" t="s">
        <v>198</v>
      </c>
    </row>
    <row r="2" spans="2:7">
      <c r="B2" s="2" t="s">
        <v>67</v>
      </c>
      <c r="C2" s="1"/>
      <c r="D2" s="1"/>
      <c r="E2" s="1"/>
      <c r="F2" s="1"/>
      <c r="G2" s="1"/>
    </row>
    <row r="3" spans="2:7">
      <c r="B3" s="2" t="s">
        <v>199</v>
      </c>
      <c r="C3" s="1"/>
      <c r="D3" s="1"/>
      <c r="E3" s="1"/>
      <c r="F3" s="1"/>
      <c r="G3" s="1"/>
    </row>
    <row r="4" spans="2:7">
      <c r="B4" s="2" t="s">
        <v>200</v>
      </c>
      <c r="C4" s="1"/>
      <c r="D4" s="1"/>
      <c r="E4" s="1"/>
      <c r="F4" s="1"/>
      <c r="G4" s="1"/>
    </row>
    <row r="5" spans="2:7">
      <c r="B5" s="2"/>
      <c r="C5" s="1"/>
      <c r="D5" s="1"/>
      <c r="E5" s="1"/>
      <c r="F5" s="1"/>
      <c r="G5" s="1"/>
    </row>
    <row r="6" spans="2:7">
      <c r="B6" s="2"/>
      <c r="C6" s="33" t="s">
        <v>70</v>
      </c>
      <c r="D6" s="33" t="s">
        <v>71</v>
      </c>
      <c r="E6" s="33" t="s">
        <v>72</v>
      </c>
      <c r="F6" s="33" t="s">
        <v>73</v>
      </c>
      <c r="G6" s="33" t="s">
        <v>74</v>
      </c>
    </row>
    <row r="7" spans="2:7">
      <c r="B7" s="83"/>
      <c r="C7" s="46"/>
      <c r="D7" s="84" t="s">
        <v>201</v>
      </c>
      <c r="E7" s="61"/>
      <c r="F7" s="61"/>
      <c r="G7" s="17"/>
    </row>
    <row r="8" spans="2:7">
      <c r="B8" s="14"/>
      <c r="G8" s="15"/>
    </row>
    <row r="9" spans="2:7">
      <c r="B9" s="14"/>
      <c r="C9" s="3"/>
      <c r="D9" s="3"/>
      <c r="E9" s="3"/>
      <c r="F9" s="3" t="s">
        <v>202</v>
      </c>
      <c r="G9" s="20"/>
    </row>
    <row r="10" spans="2:7">
      <c r="B10" s="14"/>
      <c r="C10" s="3" t="s">
        <v>203</v>
      </c>
      <c r="D10" s="3"/>
      <c r="E10" s="3"/>
      <c r="F10" s="3" t="s">
        <v>204</v>
      </c>
      <c r="G10" s="20"/>
    </row>
    <row r="11" spans="2:7">
      <c r="B11" s="14"/>
      <c r="C11" s="3" t="s">
        <v>205</v>
      </c>
      <c r="D11" s="3"/>
      <c r="E11" s="3" t="s">
        <v>202</v>
      </c>
      <c r="F11" s="3" t="s">
        <v>206</v>
      </c>
      <c r="G11" s="20" t="s">
        <v>207</v>
      </c>
    </row>
    <row r="12" spans="2:7">
      <c r="B12" s="14"/>
      <c r="C12" s="3" t="s">
        <v>208</v>
      </c>
      <c r="D12" s="3" t="s">
        <v>83</v>
      </c>
      <c r="E12" s="3" t="s">
        <v>209</v>
      </c>
      <c r="F12" s="3" t="s">
        <v>210</v>
      </c>
      <c r="G12" s="20" t="s">
        <v>211</v>
      </c>
    </row>
    <row r="13" spans="2:7">
      <c r="B13" s="14"/>
      <c r="C13" s="3" t="s">
        <v>212</v>
      </c>
      <c r="D13" s="3" t="s">
        <v>212</v>
      </c>
      <c r="E13" s="3" t="s">
        <v>212</v>
      </c>
      <c r="F13" s="3" t="s">
        <v>212</v>
      </c>
      <c r="G13" s="20" t="s">
        <v>212</v>
      </c>
    </row>
    <row r="14" spans="2:7">
      <c r="B14" s="14"/>
      <c r="G14" s="15"/>
    </row>
    <row r="15" spans="2:7">
      <c r="B15" s="27" t="s">
        <v>213</v>
      </c>
      <c r="G15" s="15"/>
    </row>
    <row r="16" spans="2:7">
      <c r="B16" s="14" t="s">
        <v>214</v>
      </c>
      <c r="C16" s="10">
        <v>0</v>
      </c>
      <c r="D16" s="10">
        <f>'Trans - Fig 5-10'!$F$14</f>
        <v>1940</v>
      </c>
      <c r="E16" s="9"/>
      <c r="F16" s="9"/>
      <c r="G16" s="10">
        <f>+C16+D16-E16-F16</f>
        <v>1940</v>
      </c>
    </row>
    <row r="17" spans="2:7">
      <c r="B17" s="14" t="s">
        <v>215</v>
      </c>
      <c r="C17" s="10">
        <v>0</v>
      </c>
      <c r="D17" s="10">
        <f>'Trans - Fig 5-10'!$F$14</f>
        <v>1940</v>
      </c>
      <c r="E17" s="9"/>
      <c r="F17" s="9"/>
      <c r="G17" s="10">
        <f>+C17+D17-E17-F17</f>
        <v>1940</v>
      </c>
    </row>
    <row r="18" spans="2:7">
      <c r="B18" s="14"/>
      <c r="G18" s="15"/>
    </row>
    <row r="19" spans="2:7">
      <c r="B19" s="27" t="s">
        <v>216</v>
      </c>
      <c r="G19" s="15"/>
    </row>
    <row r="20" spans="2:7">
      <c r="B20" s="14" t="s">
        <v>217</v>
      </c>
      <c r="C20" s="10">
        <v>0</v>
      </c>
      <c r="D20" s="10">
        <f>'Trans - Fig 5-10'!$F$14</f>
        <v>1940</v>
      </c>
      <c r="E20" s="9"/>
      <c r="F20" s="9"/>
      <c r="G20" s="10">
        <f>+C20+D20-E20-F20</f>
        <v>1940</v>
      </c>
    </row>
    <row r="21" spans="2:7">
      <c r="B21" s="14" t="s">
        <v>218</v>
      </c>
      <c r="C21" s="10">
        <v>0</v>
      </c>
      <c r="D21" s="10">
        <f>'Trans - Fig 5-10'!$F$14</f>
        <v>1940</v>
      </c>
      <c r="E21" s="9"/>
      <c r="F21" s="9"/>
      <c r="G21" s="10">
        <f>+C21+D21-E21-F21</f>
        <v>1940</v>
      </c>
    </row>
    <row r="22" spans="2:7">
      <c r="B22" s="14" t="s">
        <v>219</v>
      </c>
      <c r="C22" s="10">
        <v>0</v>
      </c>
      <c r="D22" s="10">
        <f>'Trans - Fig 5-10'!$F$14</f>
        <v>1940</v>
      </c>
      <c r="E22" s="9"/>
      <c r="F22" s="9"/>
      <c r="G22" s="10">
        <f>+C22+D22-E22-F22</f>
        <v>1940</v>
      </c>
    </row>
    <row r="23" spans="2:7">
      <c r="B23" s="18"/>
      <c r="C23" s="28"/>
      <c r="D23" s="28"/>
      <c r="E23" s="28"/>
      <c r="F23" s="28"/>
      <c r="G23" s="19"/>
    </row>
    <row r="24" spans="2:7">
      <c r="B24" s="45" t="s">
        <v>121</v>
      </c>
      <c r="C24" s="46"/>
      <c r="D24" s="46"/>
      <c r="E24" s="46"/>
      <c r="F24" s="46"/>
      <c r="G24" s="17"/>
    </row>
    <row r="25" spans="2:7">
      <c r="B25" s="92" t="s">
        <v>220</v>
      </c>
      <c r="G25" s="15"/>
    </row>
    <row r="26" spans="2:7">
      <c r="B26" s="92" t="s">
        <v>221</v>
      </c>
      <c r="G26" s="15"/>
    </row>
    <row r="27" spans="2:7">
      <c r="B27" s="92" t="s">
        <v>222</v>
      </c>
      <c r="G27" s="15"/>
    </row>
    <row r="28" spans="2:7">
      <c r="B28" s="92" t="s">
        <v>223</v>
      </c>
      <c r="G28" s="15"/>
    </row>
    <row r="29" spans="2:7">
      <c r="B29" s="92" t="s">
        <v>224</v>
      </c>
      <c r="G29" s="15"/>
    </row>
    <row r="30" spans="2:7">
      <c r="B30" s="246"/>
      <c r="C30" s="28"/>
      <c r="D30" s="28"/>
      <c r="E30" s="28"/>
      <c r="F30" s="28"/>
      <c r="G30" s="19"/>
    </row>
  </sheetData>
  <printOptions horizontalCentered="1"/>
  <pageMargins left="0.74803149606299213" right="0.74803149606299213" top="0.98425196850393704" bottom="0.98425196850393704" header="0.51181102362204722" footer="0.51181102362204722"/>
  <pageSetup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1:N32"/>
  <sheetViews>
    <sheetView showGridLines="0" view="pageBreakPreview" zoomScaleNormal="100" zoomScaleSheetLayoutView="100" workbookViewId="0">
      <selection activeCell="H34" sqref="H34:I34"/>
    </sheetView>
  </sheetViews>
  <sheetFormatPr defaultColWidth="9.28515625" defaultRowHeight="12.75"/>
  <cols>
    <col min="1" max="1" width="1.7109375" customWidth="1"/>
    <col min="2" max="2" width="41" customWidth="1"/>
    <col min="3" max="3" width="13.28515625" customWidth="1"/>
    <col min="4" max="4" width="11.7109375" customWidth="1"/>
    <col min="5" max="5" width="12.7109375" customWidth="1"/>
    <col min="6" max="6" width="10" customWidth="1"/>
    <col min="7" max="11" width="11.7109375" customWidth="1"/>
    <col min="12" max="12" width="1.42578125" customWidth="1"/>
    <col min="13" max="13" width="11.7109375" bestFit="1" customWidth="1"/>
  </cols>
  <sheetData>
    <row r="1" spans="2:11" ht="15.75">
      <c r="B1" s="349"/>
      <c r="C1" s="350"/>
      <c r="D1" s="350"/>
      <c r="E1" s="350"/>
      <c r="F1" s="350"/>
      <c r="G1" s="350"/>
      <c r="H1" s="350"/>
      <c r="I1" s="350"/>
      <c r="J1" s="350"/>
      <c r="K1" s="351" t="s">
        <v>225</v>
      </c>
    </row>
    <row r="2" spans="2:11">
      <c r="B2" s="42" t="s">
        <v>67</v>
      </c>
      <c r="C2" s="1"/>
      <c r="D2" s="1"/>
      <c r="E2" s="1"/>
      <c r="F2" s="1"/>
      <c r="G2" s="1"/>
      <c r="H2" s="1"/>
      <c r="I2" s="1"/>
      <c r="J2" s="1"/>
      <c r="K2" s="352"/>
    </row>
    <row r="3" spans="2:11">
      <c r="B3" s="42" t="s">
        <v>226</v>
      </c>
      <c r="C3" s="1"/>
      <c r="D3" s="1"/>
      <c r="E3" s="1"/>
      <c r="F3" s="1"/>
      <c r="G3" s="1"/>
      <c r="H3" s="1"/>
      <c r="I3" s="1"/>
      <c r="J3" s="1"/>
      <c r="K3" s="352"/>
    </row>
    <row r="4" spans="2:11">
      <c r="B4" s="42" t="s">
        <v>227</v>
      </c>
      <c r="C4" s="1"/>
      <c r="D4" s="1"/>
      <c r="E4" s="1"/>
      <c r="F4" s="1"/>
      <c r="G4" s="1"/>
      <c r="H4" s="1"/>
      <c r="I4" s="1"/>
      <c r="J4" s="1"/>
      <c r="K4" s="352"/>
    </row>
    <row r="5" spans="2:11">
      <c r="B5" s="14"/>
      <c r="K5" s="15"/>
    </row>
    <row r="6" spans="2:11">
      <c r="B6" s="14"/>
      <c r="C6" s="33" t="s">
        <v>70</v>
      </c>
      <c r="D6" s="33" t="s">
        <v>71</v>
      </c>
      <c r="E6" s="33" t="s">
        <v>72</v>
      </c>
      <c r="F6" s="33" t="s">
        <v>73</v>
      </c>
      <c r="G6" s="33" t="s">
        <v>74</v>
      </c>
      <c r="H6" s="33" t="s">
        <v>75</v>
      </c>
      <c r="I6" s="33" t="s">
        <v>76</v>
      </c>
      <c r="J6" s="33" t="s">
        <v>228</v>
      </c>
      <c r="K6" s="353" t="s">
        <v>229</v>
      </c>
    </row>
    <row r="7" spans="2:11">
      <c r="B7" s="14"/>
      <c r="C7" s="3" t="s">
        <v>230</v>
      </c>
      <c r="D7" s="3" t="s">
        <v>194</v>
      </c>
      <c r="E7" s="3" t="s">
        <v>230</v>
      </c>
      <c r="F7" s="3"/>
      <c r="G7" s="3" t="s">
        <v>231</v>
      </c>
      <c r="H7" s="3" t="s">
        <v>231</v>
      </c>
      <c r="I7" s="3" t="s">
        <v>231</v>
      </c>
      <c r="J7" s="3" t="s">
        <v>231</v>
      </c>
      <c r="K7" s="20" t="s">
        <v>231</v>
      </c>
    </row>
    <row r="8" spans="2:11">
      <c r="B8" s="14"/>
      <c r="C8" s="3" t="s">
        <v>232</v>
      </c>
      <c r="D8" s="3" t="s">
        <v>233</v>
      </c>
      <c r="E8" s="3" t="s">
        <v>232</v>
      </c>
      <c r="F8" s="3" t="s">
        <v>189</v>
      </c>
      <c r="G8" s="3" t="s">
        <v>29</v>
      </c>
      <c r="H8" s="3" t="s">
        <v>29</v>
      </c>
      <c r="I8" s="3" t="s">
        <v>234</v>
      </c>
      <c r="J8" s="3" t="s">
        <v>234</v>
      </c>
      <c r="K8" s="20" t="s">
        <v>234</v>
      </c>
    </row>
    <row r="9" spans="2:11">
      <c r="B9" s="14"/>
      <c r="C9" s="3" t="s">
        <v>235</v>
      </c>
      <c r="D9" s="3" t="s">
        <v>236</v>
      </c>
      <c r="E9" s="3" t="s">
        <v>237</v>
      </c>
      <c r="F9" s="3" t="s">
        <v>236</v>
      </c>
      <c r="G9" s="3" t="s">
        <v>238</v>
      </c>
      <c r="H9" s="3" t="s">
        <v>239</v>
      </c>
      <c r="I9" s="3" t="s">
        <v>239</v>
      </c>
      <c r="J9" s="3" t="s">
        <v>240</v>
      </c>
      <c r="K9" s="20" t="s">
        <v>241</v>
      </c>
    </row>
    <row r="10" spans="2:11">
      <c r="B10" s="14"/>
      <c r="K10" s="15"/>
    </row>
    <row r="11" spans="2:11">
      <c r="B11" s="14"/>
      <c r="K11" s="15"/>
    </row>
    <row r="12" spans="2:11">
      <c r="B12" s="27" t="s">
        <v>213</v>
      </c>
      <c r="K12" s="15"/>
    </row>
    <row r="13" spans="2:11">
      <c r="B13" s="14" t="s">
        <v>214</v>
      </c>
      <c r="C13" s="346">
        <v>159.15621113544165</v>
      </c>
      <c r="D13" s="347">
        <v>32</v>
      </c>
      <c r="E13" s="4">
        <f>+C13*D13</f>
        <v>5092.9987563341328</v>
      </c>
      <c r="F13" s="26">
        <f>+'Anc Serv - Fig 6-7'!G16</f>
        <v>1940</v>
      </c>
      <c r="G13" s="4">
        <f>ROUND((+E13/F13)*1000,2)</f>
        <v>2625.26</v>
      </c>
      <c r="H13" s="4">
        <f>+G13/12</f>
        <v>218.77166666666668</v>
      </c>
      <c r="I13" s="4">
        <f>+H13</f>
        <v>218.77166666666668</v>
      </c>
      <c r="J13" s="4">
        <f>+G13/52</f>
        <v>50.485769230769236</v>
      </c>
      <c r="K13" s="32">
        <f>+G13/365</f>
        <v>7.1924931506849319</v>
      </c>
    </row>
    <row r="14" spans="2:11">
      <c r="B14" s="14" t="s">
        <v>215</v>
      </c>
      <c r="C14" s="346">
        <v>172.01161014549234</v>
      </c>
      <c r="D14" s="347">
        <v>122.6</v>
      </c>
      <c r="E14" s="4">
        <f>+C14*D14</f>
        <v>21088.623403837359</v>
      </c>
      <c r="F14" s="26">
        <f>+'Anc Serv - Fig 6-7'!G17</f>
        <v>1940</v>
      </c>
      <c r="G14" s="4">
        <f>ROUND((+E14/F14)*1000,2)</f>
        <v>10870.42</v>
      </c>
      <c r="H14" s="4">
        <f>+G14/12</f>
        <v>905.86833333333334</v>
      </c>
      <c r="I14" s="4">
        <f>+H14</f>
        <v>905.86833333333334</v>
      </c>
      <c r="J14" s="4">
        <f>+G14/52</f>
        <v>209.04653846153846</v>
      </c>
      <c r="K14" s="32">
        <f>+G14/365</f>
        <v>29.781972602739724</v>
      </c>
    </row>
    <row r="15" spans="2:11">
      <c r="B15" s="14"/>
      <c r="K15" s="15"/>
    </row>
    <row r="16" spans="2:11">
      <c r="B16" s="27" t="s">
        <v>216</v>
      </c>
      <c r="K16" s="15"/>
    </row>
    <row r="17" spans="2:14">
      <c r="B17" s="14" t="s">
        <v>217</v>
      </c>
      <c r="C17" s="346">
        <v>130.91740226242842</v>
      </c>
      <c r="D17" s="348">
        <v>32</v>
      </c>
      <c r="E17" s="4">
        <f>+C17*D17</f>
        <v>4189.3568723977096</v>
      </c>
      <c r="F17" s="26">
        <f>+'Anc Serv - Fig 6-7'!G20</f>
        <v>1940</v>
      </c>
      <c r="G17" s="4">
        <f>ROUND((+E17/F17)*1000,2)</f>
        <v>2159.46</v>
      </c>
      <c r="H17" s="4">
        <f>+G17/12</f>
        <v>179.95500000000001</v>
      </c>
      <c r="I17" s="4">
        <f>+H17</f>
        <v>179.95500000000001</v>
      </c>
      <c r="J17" s="4">
        <f>+G17/52</f>
        <v>41.528076923076924</v>
      </c>
      <c r="K17" s="32">
        <f>+G17/365</f>
        <v>5.9163287671232876</v>
      </c>
      <c r="M17" s="100"/>
      <c r="N17" s="100"/>
    </row>
    <row r="18" spans="2:14">
      <c r="B18" s="14" t="s">
        <v>218</v>
      </c>
      <c r="C18" s="346">
        <v>121.91709770646486</v>
      </c>
      <c r="D18">
        <f>136-35</f>
        <v>101</v>
      </c>
      <c r="E18" s="4">
        <f>+C18*D18</f>
        <v>12313.626868352951</v>
      </c>
      <c r="F18" s="26">
        <f>+'Anc Serv - Fig 6-7'!G21</f>
        <v>1940</v>
      </c>
      <c r="G18" s="4">
        <f>ROUND((+E18/F18)*1000,2)</f>
        <v>6347.23</v>
      </c>
      <c r="H18" s="4">
        <f>+G18/12</f>
        <v>528.93583333333333</v>
      </c>
      <c r="I18" s="4">
        <f>+H18</f>
        <v>528.93583333333333</v>
      </c>
      <c r="J18" s="4">
        <f>+G18/52</f>
        <v>122.06211538461538</v>
      </c>
      <c r="K18" s="32">
        <f>+G18/365</f>
        <v>17.389671232876712</v>
      </c>
      <c r="M18" s="100"/>
      <c r="N18" s="100"/>
    </row>
    <row r="19" spans="2:14">
      <c r="B19" s="14" t="s">
        <v>219</v>
      </c>
      <c r="C19" s="346">
        <v>119.64526202940709</v>
      </c>
      <c r="D19">
        <v>50</v>
      </c>
      <c r="E19" s="4">
        <f>+C19*D19</f>
        <v>5982.2631014703547</v>
      </c>
      <c r="F19" s="26">
        <f>+'Anc Serv - Fig 6-7'!G22</f>
        <v>1940</v>
      </c>
      <c r="G19" s="4">
        <f>ROUND((+E19/F19)*1000,2)</f>
        <v>3083.64</v>
      </c>
      <c r="H19" s="4">
        <f>+G19/12</f>
        <v>256.96999999999997</v>
      </c>
      <c r="I19" s="4">
        <f>+H19</f>
        <v>256.96999999999997</v>
      </c>
      <c r="J19" s="4">
        <f>+G19/52</f>
        <v>59.300769230769227</v>
      </c>
      <c r="K19" s="32">
        <f>+G19/365</f>
        <v>8.4483287671232876</v>
      </c>
      <c r="M19" s="100"/>
      <c r="N19" s="100"/>
    </row>
    <row r="20" spans="2:14">
      <c r="B20" s="14"/>
      <c r="K20" s="15"/>
    </row>
    <row r="21" spans="2:14">
      <c r="B21" s="27" t="s">
        <v>121</v>
      </c>
      <c r="K21" s="15"/>
    </row>
    <row r="22" spans="2:14">
      <c r="B22" s="92" t="s">
        <v>242</v>
      </c>
      <c r="K22" s="15"/>
    </row>
    <row r="23" spans="2:14">
      <c r="B23" s="354"/>
      <c r="C23" s="28"/>
      <c r="D23" s="28"/>
      <c r="E23" s="28"/>
      <c r="F23" s="28"/>
      <c r="G23" s="28"/>
      <c r="H23" s="28"/>
      <c r="I23" s="28"/>
      <c r="J23" s="28"/>
      <c r="K23" s="19"/>
    </row>
    <row r="26" spans="2:14">
      <c r="D26" s="100"/>
    </row>
    <row r="27" spans="2:14">
      <c r="D27" s="100"/>
    </row>
    <row r="30" spans="2:14">
      <c r="D30" s="100"/>
    </row>
    <row r="31" spans="2:14">
      <c r="D31" s="100"/>
    </row>
    <row r="32" spans="2:14">
      <c r="D32" s="100"/>
    </row>
  </sheetData>
  <printOptions horizontalCentered="1"/>
  <pageMargins left="0.74803149606299213" right="0.74803149606299213" top="0.98425196850393704" bottom="0.98425196850393704" header="0.51181102362204722" footer="0.51181102362204722"/>
  <pageSetup scale="84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B1:K30"/>
  <sheetViews>
    <sheetView showGridLines="0" view="pageBreakPreview" topLeftCell="A5" zoomScaleNormal="100" zoomScaleSheetLayoutView="100" workbookViewId="0">
      <selection activeCell="M36" sqref="M36"/>
    </sheetView>
  </sheetViews>
  <sheetFormatPr defaultColWidth="9.28515625" defaultRowHeight="12.75"/>
  <cols>
    <col min="1" max="1" width="1.42578125" customWidth="1"/>
    <col min="2" max="2" width="50.28515625" customWidth="1"/>
    <col min="3" max="3" width="11.7109375" customWidth="1"/>
    <col min="4" max="5" width="14.7109375" customWidth="1"/>
    <col min="6" max="7" width="11.7109375" customWidth="1"/>
    <col min="8" max="8" width="1.28515625" customWidth="1"/>
    <col min="11" max="11" width="9.7109375" bestFit="1" customWidth="1"/>
  </cols>
  <sheetData>
    <row r="1" spans="2:10" ht="15.75">
      <c r="G1" s="68" t="s">
        <v>243</v>
      </c>
    </row>
    <row r="2" spans="2:10">
      <c r="B2" s="2" t="s">
        <v>67</v>
      </c>
      <c r="C2" s="1"/>
      <c r="D2" s="1"/>
      <c r="E2" s="1"/>
      <c r="F2" s="1"/>
      <c r="G2" s="1"/>
    </row>
    <row r="3" spans="2:10">
      <c r="B3" s="2" t="s">
        <v>244</v>
      </c>
      <c r="C3" s="1"/>
      <c r="D3" s="1"/>
      <c r="E3" s="1"/>
      <c r="F3" s="1"/>
      <c r="G3" s="1"/>
    </row>
    <row r="4" spans="2:10">
      <c r="B4" s="2" t="s">
        <v>245</v>
      </c>
      <c r="C4" s="1"/>
      <c r="D4" s="1"/>
      <c r="E4" s="1"/>
      <c r="F4" s="1"/>
      <c r="G4" s="1"/>
    </row>
    <row r="6" spans="2:10">
      <c r="C6" s="33" t="s">
        <v>70</v>
      </c>
      <c r="D6" s="33" t="s">
        <v>72</v>
      </c>
      <c r="E6" s="33" t="s">
        <v>73</v>
      </c>
      <c r="F6" s="33" t="s">
        <v>74</v>
      </c>
      <c r="G6" s="33" t="s">
        <v>75</v>
      </c>
    </row>
    <row r="7" spans="2:10">
      <c r="B7" s="16"/>
      <c r="C7" s="60"/>
      <c r="D7" s="60"/>
      <c r="E7" s="60"/>
      <c r="F7" s="60"/>
      <c r="G7" s="78" t="s">
        <v>246</v>
      </c>
    </row>
    <row r="8" spans="2:10">
      <c r="B8" s="14"/>
      <c r="C8" s="3" t="s">
        <v>247</v>
      </c>
      <c r="D8" s="3"/>
      <c r="E8" s="3"/>
      <c r="F8" s="3"/>
      <c r="G8" s="20" t="s">
        <v>248</v>
      </c>
    </row>
    <row r="9" spans="2:10">
      <c r="B9" s="56" t="s">
        <v>249</v>
      </c>
      <c r="C9" s="3" t="s">
        <v>250</v>
      </c>
      <c r="D9" s="3"/>
      <c r="E9" s="3"/>
      <c r="F9" s="3"/>
      <c r="G9" s="20" t="s">
        <v>237</v>
      </c>
    </row>
    <row r="10" spans="2:10">
      <c r="B10" s="14"/>
      <c r="G10" s="15"/>
    </row>
    <row r="11" spans="2:10">
      <c r="B11" s="14" t="s">
        <v>251</v>
      </c>
      <c r="G11" s="15"/>
    </row>
    <row r="12" spans="2:10">
      <c r="B12" s="29" t="s">
        <v>252</v>
      </c>
      <c r="C12" s="10">
        <f>C28</f>
        <v>1252.9001798199408</v>
      </c>
      <c r="D12" s="26"/>
      <c r="E12" s="4"/>
      <c r="F12" s="4"/>
      <c r="G12" s="36">
        <v>3890.9612021073212</v>
      </c>
      <c r="J12" s="4"/>
    </row>
    <row r="13" spans="2:10">
      <c r="B13" s="14"/>
      <c r="G13" s="15"/>
    </row>
    <row r="14" spans="2:10">
      <c r="B14" s="14"/>
      <c r="G14" s="15"/>
    </row>
    <row r="15" spans="2:10">
      <c r="B15" s="14" t="s">
        <v>253</v>
      </c>
      <c r="E15" s="59" t="s">
        <v>254</v>
      </c>
      <c r="G15" s="36">
        <f>+G12/C12</f>
        <v>3.1055636073629636</v>
      </c>
    </row>
    <row r="16" spans="2:10">
      <c r="B16" s="14"/>
      <c r="G16" s="15"/>
    </row>
    <row r="17" spans="2:11">
      <c r="B17" s="14" t="s">
        <v>255</v>
      </c>
      <c r="E17" t="s">
        <v>256</v>
      </c>
      <c r="F17" s="26">
        <v>228.30000095739996</v>
      </c>
      <c r="G17" s="15"/>
    </row>
    <row r="18" spans="2:11">
      <c r="B18" s="14" t="s">
        <v>257</v>
      </c>
      <c r="E18" t="s">
        <v>256</v>
      </c>
      <c r="F18" s="25">
        <f>+F17</f>
        <v>228.30000095739996</v>
      </c>
      <c r="G18" s="15"/>
    </row>
    <row r="19" spans="2:11">
      <c r="B19" s="14"/>
      <c r="F19" s="26"/>
      <c r="G19" s="15"/>
    </row>
    <row r="20" spans="2:11">
      <c r="B20" s="101" t="s">
        <v>258</v>
      </c>
      <c r="E20" t="s">
        <v>256</v>
      </c>
      <c r="F20" s="26">
        <f>+F17+F18</f>
        <v>456.60000191479992</v>
      </c>
      <c r="G20" s="62">
        <f>+F20</f>
        <v>456.60000191479992</v>
      </c>
      <c r="H20" s="7"/>
      <c r="J20" s="4"/>
      <c r="K20" s="4"/>
    </row>
    <row r="21" spans="2:11">
      <c r="B21" s="14"/>
      <c r="G21" s="15"/>
      <c r="H21" s="4"/>
    </row>
    <row r="22" spans="2:11">
      <c r="B22" s="14" t="s">
        <v>259</v>
      </c>
      <c r="E22" s="59" t="s">
        <v>260</v>
      </c>
      <c r="G22" s="81">
        <f>+G15*G20</f>
        <v>1418.0003490684621</v>
      </c>
      <c r="J22" s="7"/>
    </row>
    <row r="23" spans="2:11">
      <c r="B23" s="18"/>
      <c r="C23" s="28"/>
      <c r="D23" s="28"/>
      <c r="E23" s="28"/>
      <c r="F23" s="28"/>
      <c r="G23" s="19"/>
    </row>
    <row r="24" spans="2:11">
      <c r="B24" s="45" t="s">
        <v>121</v>
      </c>
      <c r="C24" s="46"/>
      <c r="D24" s="46"/>
      <c r="E24" s="46"/>
      <c r="F24" s="46"/>
      <c r="G24" s="17"/>
    </row>
    <row r="25" spans="2:11">
      <c r="B25" s="29" t="s">
        <v>261</v>
      </c>
      <c r="C25" s="85">
        <f>'WACC Calc'!G16</f>
        <v>5.7020000000000001E-2</v>
      </c>
      <c r="G25" s="15"/>
    </row>
    <row r="26" spans="2:11">
      <c r="B26" s="29" t="s">
        <v>262</v>
      </c>
      <c r="C26" s="85">
        <v>0.02</v>
      </c>
      <c r="G26" s="15"/>
    </row>
    <row r="27" spans="2:11">
      <c r="B27" s="29" t="s">
        <v>263</v>
      </c>
      <c r="C27" s="85"/>
      <c r="G27" s="15"/>
    </row>
    <row r="28" spans="2:11">
      <c r="B28" s="29" t="s">
        <v>264</v>
      </c>
      <c r="C28" s="73">
        <v>1252.9001798199408</v>
      </c>
      <c r="D28" s="59" t="s">
        <v>256</v>
      </c>
      <c r="F28" s="86"/>
      <c r="G28" s="15"/>
    </row>
    <row r="29" spans="2:11">
      <c r="B29" s="29" t="s">
        <v>265</v>
      </c>
      <c r="C29" s="26">
        <f>+F20</f>
        <v>456.60000191479992</v>
      </c>
      <c r="D29" t="s">
        <v>266</v>
      </c>
      <c r="E29" s="87">
        <f>+C28</f>
        <v>1252.9001798199408</v>
      </c>
      <c r="F29" s="88" t="s">
        <v>267</v>
      </c>
      <c r="G29" s="102">
        <f>+C29/E29</f>
        <v>0.36443446115589168</v>
      </c>
    </row>
    <row r="30" spans="2:11">
      <c r="B30" s="18"/>
      <c r="C30" s="28"/>
      <c r="D30" s="28"/>
      <c r="E30" s="28"/>
      <c r="F30" s="28"/>
      <c r="G30" s="19"/>
    </row>
  </sheetData>
  <printOptions horizontalCentered="1"/>
  <pageMargins left="0.74803149606299213" right="0.74803149606299213" top="0.98425196850393704" bottom="0.98425196850393704" header="0.51181102362204722" footer="0.51181102362204722"/>
  <pageSetup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4">
    <pageSetUpPr fitToPage="1"/>
  </sheetPr>
  <dimension ref="B1:K24"/>
  <sheetViews>
    <sheetView showGridLines="0" view="pageBreakPreview" zoomScaleNormal="100" zoomScaleSheetLayoutView="100" workbookViewId="0">
      <selection activeCell="J35" sqref="J35"/>
    </sheetView>
  </sheetViews>
  <sheetFormatPr defaultRowHeight="12.75"/>
  <cols>
    <col min="1" max="1" width="1.28515625" customWidth="1"/>
    <col min="2" max="2" width="35.28515625" customWidth="1"/>
    <col min="3" max="3" width="13" customWidth="1"/>
    <col min="4" max="4" width="12.7109375" customWidth="1"/>
    <col min="5" max="11" width="11.7109375" customWidth="1"/>
    <col min="12" max="12" width="1.7109375" customWidth="1"/>
  </cols>
  <sheetData>
    <row r="1" spans="2:11" ht="15.75">
      <c r="K1" s="68" t="s">
        <v>268</v>
      </c>
    </row>
    <row r="2" spans="2:11">
      <c r="B2" s="2" t="s">
        <v>67</v>
      </c>
      <c r="C2" s="1"/>
      <c r="D2" s="1"/>
      <c r="E2" s="1"/>
      <c r="F2" s="1"/>
      <c r="G2" s="1"/>
      <c r="H2" s="1"/>
      <c r="I2" s="1"/>
      <c r="J2" s="1"/>
      <c r="K2" s="1"/>
    </row>
    <row r="3" spans="2:11">
      <c r="B3" s="2" t="s">
        <v>269</v>
      </c>
      <c r="C3" s="1"/>
      <c r="D3" s="1"/>
      <c r="E3" s="1"/>
      <c r="F3" s="1"/>
      <c r="G3" s="1"/>
      <c r="H3" s="1"/>
      <c r="I3" s="1"/>
      <c r="J3" s="1"/>
      <c r="K3" s="1"/>
    </row>
    <row r="4" spans="2:11">
      <c r="B4" s="2" t="s">
        <v>270</v>
      </c>
      <c r="C4" s="1"/>
      <c r="D4" s="1"/>
      <c r="E4" s="1"/>
      <c r="F4" s="1"/>
      <c r="G4" s="1"/>
      <c r="H4" s="1"/>
      <c r="I4" s="1"/>
      <c r="J4" s="1"/>
      <c r="K4" s="1"/>
    </row>
    <row r="5" spans="2:11">
      <c r="B5" s="2"/>
      <c r="C5" s="1"/>
      <c r="D5" s="1"/>
      <c r="E5" s="1"/>
      <c r="F5" s="1"/>
      <c r="G5" s="1"/>
      <c r="H5" s="1"/>
      <c r="I5" s="1"/>
      <c r="J5" s="1"/>
      <c r="K5" s="1"/>
    </row>
    <row r="6" spans="2:11">
      <c r="C6" s="33" t="s">
        <v>70</v>
      </c>
      <c r="D6" s="33" t="s">
        <v>71</v>
      </c>
      <c r="E6" s="33" t="s">
        <v>72</v>
      </c>
      <c r="F6" s="33" t="s">
        <v>73</v>
      </c>
      <c r="G6" s="33" t="s">
        <v>74</v>
      </c>
      <c r="H6" s="33" t="s">
        <v>75</v>
      </c>
      <c r="I6" s="33" t="s">
        <v>76</v>
      </c>
      <c r="J6" s="33" t="s">
        <v>228</v>
      </c>
      <c r="K6" s="33" t="s">
        <v>229</v>
      </c>
    </row>
    <row r="7" spans="2:11">
      <c r="B7" s="16"/>
      <c r="C7" s="60" t="s">
        <v>230</v>
      </c>
      <c r="D7" s="60" t="s">
        <v>107</v>
      </c>
      <c r="E7" s="60"/>
      <c r="F7" s="60"/>
      <c r="G7" s="60"/>
      <c r="H7" s="60" t="s">
        <v>271</v>
      </c>
      <c r="I7" s="60" t="s">
        <v>272</v>
      </c>
      <c r="J7" s="60" t="s">
        <v>271</v>
      </c>
      <c r="K7" s="78" t="s">
        <v>272</v>
      </c>
    </row>
    <row r="8" spans="2:11">
      <c r="B8" s="14"/>
      <c r="C8" s="3" t="s">
        <v>232</v>
      </c>
      <c r="D8" s="3" t="s">
        <v>111</v>
      </c>
      <c r="E8" s="3" t="s">
        <v>153</v>
      </c>
      <c r="F8" s="3" t="s">
        <v>133</v>
      </c>
      <c r="G8" s="3" t="s">
        <v>157</v>
      </c>
      <c r="H8" s="3" t="s">
        <v>273</v>
      </c>
      <c r="I8" s="3" t="s">
        <v>273</v>
      </c>
      <c r="J8" s="3" t="s">
        <v>274</v>
      </c>
      <c r="K8" s="20" t="s">
        <v>274</v>
      </c>
    </row>
    <row r="9" spans="2:11">
      <c r="B9" s="14"/>
      <c r="C9" s="58" t="s">
        <v>237</v>
      </c>
      <c r="D9" s="22" t="s">
        <v>236</v>
      </c>
      <c r="E9" s="58" t="s">
        <v>238</v>
      </c>
      <c r="F9" s="58" t="s">
        <v>239</v>
      </c>
      <c r="G9" s="58" t="s">
        <v>240</v>
      </c>
      <c r="H9" s="58" t="s">
        <v>241</v>
      </c>
      <c r="I9" s="58" t="s">
        <v>241</v>
      </c>
      <c r="J9" s="58" t="s">
        <v>275</v>
      </c>
      <c r="K9" s="79" t="s">
        <v>275</v>
      </c>
    </row>
    <row r="10" spans="2:11">
      <c r="B10" s="14"/>
      <c r="K10" s="15"/>
    </row>
    <row r="11" spans="2:11">
      <c r="B11" s="14"/>
      <c r="K11" s="15"/>
    </row>
    <row r="12" spans="2:11">
      <c r="B12" s="27" t="s">
        <v>251</v>
      </c>
      <c r="K12" s="15"/>
    </row>
    <row r="13" spans="2:11">
      <c r="B13" s="14"/>
      <c r="K13" s="15"/>
    </row>
    <row r="14" spans="2:11">
      <c r="B14" s="27" t="s">
        <v>83</v>
      </c>
      <c r="C14" s="7">
        <v>4109.7223495806256</v>
      </c>
      <c r="K14" s="15"/>
    </row>
    <row r="15" spans="2:11">
      <c r="B15" s="27" t="s">
        <v>276</v>
      </c>
      <c r="C15" s="80">
        <v>0</v>
      </c>
      <c r="K15" s="15"/>
    </row>
    <row r="16" spans="2:11">
      <c r="B16" s="27" t="s">
        <v>277</v>
      </c>
      <c r="C16" s="26">
        <f>+C14-C15</f>
        <v>4109.7223495806256</v>
      </c>
      <c r="K16" s="15"/>
    </row>
    <row r="17" spans="2:11">
      <c r="B17" s="14"/>
      <c r="K17" s="15"/>
    </row>
    <row r="18" spans="2:11">
      <c r="B18" s="12" t="s">
        <v>278</v>
      </c>
      <c r="C18" s="81">
        <f>+C16*'Trans - Fig 5-10'!E12</f>
        <v>643.3334972269098</v>
      </c>
      <c r="D18" s="10">
        <f>+'Trans - Fig 5-10'!C12</f>
        <v>330</v>
      </c>
      <c r="E18" s="36">
        <f>ROUND(((+C18/D18)*1000),2)</f>
        <v>1949.5</v>
      </c>
      <c r="F18" s="36">
        <f>+E18/12</f>
        <v>162.45833333333334</v>
      </c>
      <c r="G18" s="36">
        <f>+E18/52</f>
        <v>37.490384615384613</v>
      </c>
      <c r="H18" s="36">
        <f>+E18/52/5</f>
        <v>7.4980769230769226</v>
      </c>
      <c r="I18" s="36">
        <f>+E18/365</f>
        <v>5.3410958904109593</v>
      </c>
      <c r="J18" s="36">
        <f>+E18/52/5/16</f>
        <v>0.46862980769230766</v>
      </c>
      <c r="K18" s="36">
        <f>+E18/8760</f>
        <v>0.22254566210045662</v>
      </c>
    </row>
    <row r="19" spans="2:11">
      <c r="B19" s="82" t="s">
        <v>279</v>
      </c>
      <c r="C19" s="81">
        <f>+C16*'Trans - Fig 5-10'!E14</f>
        <v>3466.3888523537157</v>
      </c>
      <c r="D19" s="10">
        <f>+'Trans - Fig 5-10'!F14</f>
        <v>1940</v>
      </c>
      <c r="E19" s="36">
        <f>ROUND(((+C19/D19)*1000),2)</f>
        <v>1786.8</v>
      </c>
      <c r="F19" s="36">
        <f>+E19/12</f>
        <v>148.9</v>
      </c>
      <c r="K19" s="15"/>
    </row>
    <row r="20" spans="2:11">
      <c r="B20" s="14"/>
      <c r="C20" s="81">
        <f>SUM(C18:C19)</f>
        <v>4109.7223495806256</v>
      </c>
      <c r="D20" s="10">
        <f>+D18+D19</f>
        <v>2270</v>
      </c>
      <c r="K20" s="15"/>
    </row>
    <row r="21" spans="2:11">
      <c r="B21" s="18"/>
      <c r="C21" s="28"/>
      <c r="D21" s="28"/>
      <c r="E21" s="28"/>
      <c r="F21" s="28"/>
      <c r="G21" s="28"/>
      <c r="H21" s="28"/>
      <c r="I21" s="28"/>
      <c r="J21" s="28"/>
      <c r="K21" s="19"/>
    </row>
    <row r="22" spans="2:11">
      <c r="B22" s="45" t="s">
        <v>121</v>
      </c>
      <c r="C22" s="46"/>
      <c r="D22" s="46"/>
      <c r="E22" s="46"/>
      <c r="F22" s="46"/>
      <c r="G22" s="46"/>
      <c r="H22" s="46"/>
      <c r="I22" s="46"/>
      <c r="J22" s="46"/>
      <c r="K22" s="17"/>
    </row>
    <row r="23" spans="2:11">
      <c r="B23" s="92" t="s">
        <v>280</v>
      </c>
      <c r="K23" s="15"/>
    </row>
    <row r="24" spans="2:11">
      <c r="B24" s="18"/>
      <c r="C24" s="28"/>
      <c r="D24" s="28"/>
      <c r="E24" s="28"/>
      <c r="F24" s="28"/>
      <c r="G24" s="28"/>
      <c r="H24" s="28"/>
      <c r="I24" s="28"/>
      <c r="J24" s="28"/>
      <c r="K24" s="19"/>
    </row>
  </sheetData>
  <phoneticPr fontId="0" type="noConversion"/>
  <printOptions horizontalCentered="1"/>
  <pageMargins left="0.74803149606299213" right="0.74803149606299213" top="0.98425196850393704" bottom="0.98425196850393704" header="0.51181102362204722" footer="0.51181102362204722"/>
  <pageSetup scale="85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19"/>
  <sheetViews>
    <sheetView showGridLines="0" view="pageBreakPreview" zoomScaleNormal="100" zoomScaleSheetLayoutView="100" workbookViewId="0">
      <selection activeCell="B6" sqref="B6"/>
    </sheetView>
  </sheetViews>
  <sheetFormatPr defaultColWidth="9.28515625" defaultRowHeight="12.75"/>
  <cols>
    <col min="1" max="1" width="28.7109375" bestFit="1" customWidth="1"/>
  </cols>
  <sheetData>
    <row r="1" spans="1:2">
      <c r="A1" s="103" t="s">
        <v>281</v>
      </c>
    </row>
    <row r="3" spans="1:2">
      <c r="A3" s="89" t="s">
        <v>282</v>
      </c>
      <c r="B3" s="104">
        <v>0</v>
      </c>
    </row>
    <row r="5" spans="1:2">
      <c r="A5" s="5" t="s">
        <v>283</v>
      </c>
    </row>
    <row r="6" spans="1:2">
      <c r="A6" t="s">
        <v>284</v>
      </c>
      <c r="B6" s="104">
        <f>SUM('Total Assets'!B58:C58)/2</f>
        <v>842.48970322463128</v>
      </c>
    </row>
    <row r="7" spans="1:2">
      <c r="A7" t="s">
        <v>285</v>
      </c>
      <c r="B7" s="104">
        <f>SUM('Total Assets'!B59:C59)/2</f>
        <v>655.10425175485898</v>
      </c>
    </row>
    <row r="8" spans="1:2">
      <c r="A8" t="s">
        <v>286</v>
      </c>
      <c r="B8" s="104">
        <f>SUM('Total Assets'!B60:C60)/2</f>
        <v>163.57454118016028</v>
      </c>
    </row>
    <row r="9" spans="1:2">
      <c r="A9" t="s">
        <v>287</v>
      </c>
      <c r="B9" s="104">
        <f>SUM('Total Assets'!B62:C62)/2</f>
        <v>160.96724781305852</v>
      </c>
    </row>
    <row r="10" spans="1:2">
      <c r="A10" t="s">
        <v>288</v>
      </c>
      <c r="B10" s="104">
        <f>SUM('Total Assets'!B63:C63)/2</f>
        <v>93.707250797206839</v>
      </c>
    </row>
    <row r="11" spans="1:2" ht="15">
      <c r="A11" t="s">
        <v>289</v>
      </c>
      <c r="B11" s="105">
        <f>SUM('Total Assets'!B64:C64)/2</f>
        <v>1118.7787350652382</v>
      </c>
    </row>
    <row r="12" spans="1:2">
      <c r="A12" t="s">
        <v>83</v>
      </c>
      <c r="B12" s="106">
        <f>SUM(B6:B11)</f>
        <v>3034.6217298351539</v>
      </c>
    </row>
    <row r="14" spans="1:2">
      <c r="A14" t="s">
        <v>290</v>
      </c>
      <c r="B14" s="100">
        <f>B11/B12</f>
        <v>0.36867156260889627</v>
      </c>
    </row>
    <row r="16" spans="1:2">
      <c r="A16" s="107" t="s">
        <v>291</v>
      </c>
      <c r="B16" s="108">
        <f>B3*B14</f>
        <v>0</v>
      </c>
    </row>
    <row r="19" spans="2:2">
      <c r="B19" s="89"/>
    </row>
  </sheetData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5">
    <tabColor rgb="FF92D050"/>
    <pageSetUpPr fitToPage="1"/>
  </sheetPr>
  <dimension ref="A1:AD49"/>
  <sheetViews>
    <sheetView showGridLines="0" view="pageBreakPreview" topLeftCell="H1" zoomScale="85" zoomScaleNormal="115" zoomScaleSheetLayoutView="85" workbookViewId="0">
      <selection activeCell="F18" sqref="F18"/>
    </sheetView>
  </sheetViews>
  <sheetFormatPr defaultColWidth="9.28515625" defaultRowHeight="12.75"/>
  <cols>
    <col min="1" max="1" width="39.28515625" customWidth="1"/>
    <col min="2" max="2" width="13.7109375" customWidth="1"/>
    <col min="3" max="3" width="2.7109375" customWidth="1"/>
    <col min="4" max="4" width="21.7109375" customWidth="1"/>
    <col min="5" max="5" width="2.7109375" customWidth="1"/>
    <col min="6" max="6" width="21.28515625" customWidth="1"/>
    <col min="7" max="7" width="2.7109375" customWidth="1"/>
    <col min="8" max="8" width="21.7109375" customWidth="1"/>
    <col min="9" max="9" width="9.28515625" customWidth="1"/>
    <col min="10" max="10" width="22" customWidth="1"/>
    <col min="11" max="11" width="2.7109375" customWidth="1"/>
    <col min="12" max="12" width="23.28515625" customWidth="1"/>
    <col min="14" max="14" width="15.28515625" customWidth="1"/>
    <col min="15" max="16" width="14" customWidth="1"/>
    <col min="17" max="17" width="7.28515625" customWidth="1"/>
    <col min="18" max="18" width="14" customWidth="1"/>
    <col min="19" max="19" width="6.28515625" customWidth="1"/>
    <col min="20" max="20" width="15.28515625" customWidth="1"/>
    <col min="21" max="22" width="14.28515625" customWidth="1"/>
    <col min="23" max="23" width="13.28515625" customWidth="1"/>
    <col min="24" max="24" width="13.7109375" customWidth="1"/>
    <col min="25" max="25" width="12.7109375" customWidth="1"/>
    <col min="26" max="27" width="13.28515625" customWidth="1"/>
    <col min="28" max="28" width="13.7109375" customWidth="1"/>
    <col min="29" max="29" width="11.85546875" bestFit="1" customWidth="1"/>
  </cols>
  <sheetData>
    <row r="1" spans="1:30" ht="15.75">
      <c r="A1" s="109" t="s">
        <v>747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N1" s="5" t="s">
        <v>292</v>
      </c>
    </row>
    <row r="2" spans="1:30" ht="15.75">
      <c r="A2" s="109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N2" s="5"/>
    </row>
    <row r="3" spans="1:30" ht="15.75">
      <c r="A3" s="2" t="s">
        <v>67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O3" s="3">
        <v>2003</v>
      </c>
      <c r="P3" s="3">
        <v>2003</v>
      </c>
      <c r="R3" s="3">
        <v>2003</v>
      </c>
      <c r="T3" s="3">
        <v>2004</v>
      </c>
      <c r="U3" s="3">
        <v>2006</v>
      </c>
      <c r="V3" s="3">
        <v>2007</v>
      </c>
      <c r="W3" s="3">
        <v>2009</v>
      </c>
      <c r="X3" s="3">
        <v>2013</v>
      </c>
      <c r="Y3" s="3">
        <v>2014</v>
      </c>
      <c r="Z3" s="3">
        <v>2019</v>
      </c>
      <c r="AA3" s="3">
        <v>2020</v>
      </c>
      <c r="AB3" s="3" t="s">
        <v>293</v>
      </c>
      <c r="AC3" s="355" t="s">
        <v>294</v>
      </c>
    </row>
    <row r="4" spans="1:30">
      <c r="A4" s="2" t="s">
        <v>295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P4" s="3" t="s">
        <v>296</v>
      </c>
      <c r="Q4" s="3"/>
      <c r="R4" s="3" t="s">
        <v>297</v>
      </c>
      <c r="AB4" s="89" t="s">
        <v>298</v>
      </c>
      <c r="AC4" s="89" t="s">
        <v>299</v>
      </c>
    </row>
    <row r="5" spans="1:30">
      <c r="B5" s="1"/>
      <c r="C5" s="1"/>
      <c r="D5" s="1"/>
      <c r="O5" s="3" t="s">
        <v>300</v>
      </c>
      <c r="P5" s="3" t="s">
        <v>300</v>
      </c>
      <c r="Q5" s="3"/>
      <c r="R5" s="3" t="s">
        <v>301</v>
      </c>
      <c r="T5" s="3" t="s">
        <v>300</v>
      </c>
      <c r="U5" s="3" t="s">
        <v>300</v>
      </c>
      <c r="V5" s="3" t="s">
        <v>300</v>
      </c>
      <c r="W5" s="3" t="s">
        <v>300</v>
      </c>
      <c r="X5" s="3" t="s">
        <v>300</v>
      </c>
      <c r="Y5" s="3" t="s">
        <v>300</v>
      </c>
      <c r="Z5" s="3" t="s">
        <v>300</v>
      </c>
      <c r="AA5" s="3" t="s">
        <v>300</v>
      </c>
      <c r="AB5" s="3" t="s">
        <v>300</v>
      </c>
      <c r="AC5" s="3" t="s">
        <v>302</v>
      </c>
    </row>
    <row r="6" spans="1:30">
      <c r="A6" s="2"/>
      <c r="B6" s="1"/>
      <c r="C6" s="1"/>
      <c r="L6" s="110" t="s">
        <v>303</v>
      </c>
      <c r="N6" s="22" t="s">
        <v>304</v>
      </c>
      <c r="O6" s="22" t="s">
        <v>305</v>
      </c>
      <c r="P6" s="22" t="s">
        <v>306</v>
      </c>
      <c r="Q6" s="22"/>
      <c r="R6" s="58" t="s">
        <v>307</v>
      </c>
      <c r="T6" s="22" t="s">
        <v>305</v>
      </c>
      <c r="U6" s="22" t="s">
        <v>305</v>
      </c>
      <c r="V6" s="22" t="s">
        <v>305</v>
      </c>
      <c r="W6" s="22" t="s">
        <v>305</v>
      </c>
      <c r="X6" s="22" t="s">
        <v>305</v>
      </c>
      <c r="Y6" s="22" t="s">
        <v>305</v>
      </c>
      <c r="Z6" s="22" t="s">
        <v>305</v>
      </c>
      <c r="AA6" s="22" t="s">
        <v>305</v>
      </c>
      <c r="AB6" s="22" t="s">
        <v>305</v>
      </c>
      <c r="AC6" s="22" t="s">
        <v>308</v>
      </c>
      <c r="AD6" s="22"/>
    </row>
    <row r="7" spans="1:30">
      <c r="A7" s="2"/>
      <c r="B7" s="1"/>
      <c r="C7" s="1"/>
      <c r="D7" s="110" t="s">
        <v>303</v>
      </c>
      <c r="F7" s="110" t="s">
        <v>303</v>
      </c>
      <c r="H7" s="110" t="s">
        <v>303</v>
      </c>
      <c r="J7" s="110" t="s">
        <v>303</v>
      </c>
      <c r="L7" s="111" t="s">
        <v>309</v>
      </c>
    </row>
    <row r="8" spans="1:30">
      <c r="A8" s="2"/>
      <c r="B8" s="110" t="s">
        <v>310</v>
      </c>
      <c r="C8" s="1"/>
      <c r="D8" s="111" t="s">
        <v>309</v>
      </c>
      <c r="F8" s="111" t="s">
        <v>309</v>
      </c>
      <c r="H8" s="111" t="s">
        <v>309</v>
      </c>
      <c r="J8" s="111" t="s">
        <v>309</v>
      </c>
      <c r="L8" s="111" t="s">
        <v>311</v>
      </c>
      <c r="N8" t="s">
        <v>312</v>
      </c>
      <c r="O8" s="26">
        <v>1948150</v>
      </c>
      <c r="P8" s="26">
        <v>2096434</v>
      </c>
      <c r="Q8" s="26"/>
      <c r="R8" s="26">
        <v>2347749</v>
      </c>
      <c r="T8" s="26">
        <v>2077800</v>
      </c>
      <c r="U8" s="26">
        <v>2185900</v>
      </c>
      <c r="V8" s="26">
        <v>2256300</v>
      </c>
      <c r="W8" s="26">
        <v>2260975</v>
      </c>
      <c r="X8" s="356">
        <v>2096775.87890625</v>
      </c>
      <c r="Y8" s="104">
        <v>2071067.940997411</v>
      </c>
      <c r="Z8" s="356">
        <v>2081070.0683593701</v>
      </c>
      <c r="AA8" s="356">
        <v>2070666.9921875</v>
      </c>
      <c r="AB8" s="357">
        <v>2413470.2692671721</v>
      </c>
      <c r="AC8" s="357">
        <v>2721319.7818675498</v>
      </c>
      <c r="AD8" s="100"/>
    </row>
    <row r="9" spans="1:30">
      <c r="B9" s="358" t="s">
        <v>313</v>
      </c>
      <c r="C9" s="6" t="s">
        <v>314</v>
      </c>
      <c r="D9" s="112" t="s">
        <v>315</v>
      </c>
      <c r="F9" s="112" t="s">
        <v>316</v>
      </c>
      <c r="H9" s="112" t="s">
        <v>317</v>
      </c>
      <c r="J9" s="112" t="s">
        <v>94</v>
      </c>
      <c r="L9" s="359" t="s">
        <v>318</v>
      </c>
      <c r="N9" t="s">
        <v>319</v>
      </c>
      <c r="O9" s="26">
        <v>1898469</v>
      </c>
      <c r="P9" s="26">
        <v>2149916</v>
      </c>
      <c r="Q9" s="26"/>
      <c r="R9" s="26">
        <v>2385897</v>
      </c>
      <c r="T9" s="26">
        <v>2015600</v>
      </c>
      <c r="U9" s="26">
        <v>2130900</v>
      </c>
      <c r="V9" s="26">
        <v>2168700</v>
      </c>
      <c r="W9" s="26">
        <v>2228254</v>
      </c>
      <c r="X9" s="356">
        <v>2109394.287109375</v>
      </c>
      <c r="Y9" s="104">
        <v>2093337.3873856389</v>
      </c>
      <c r="Z9" s="356">
        <v>2178341.796875</v>
      </c>
      <c r="AA9" s="356">
        <v>1986842.529296875</v>
      </c>
      <c r="AB9" s="357">
        <v>2353878.5727319876</v>
      </c>
      <c r="AC9" s="357">
        <v>2501644.9669632185</v>
      </c>
      <c r="AD9" s="100"/>
    </row>
    <row r="10" spans="1:30">
      <c r="N10" t="s">
        <v>320</v>
      </c>
      <c r="O10" s="26">
        <v>1797913</v>
      </c>
      <c r="P10" s="26">
        <v>2007633</v>
      </c>
      <c r="Q10" s="26"/>
      <c r="R10" s="26">
        <v>2203390</v>
      </c>
      <c r="T10" s="26">
        <v>1953500</v>
      </c>
      <c r="U10" s="26">
        <v>2002700</v>
      </c>
      <c r="V10" s="26">
        <v>2029500</v>
      </c>
      <c r="W10" s="26">
        <v>2116274</v>
      </c>
      <c r="X10" s="356">
        <v>1870832.275390625</v>
      </c>
      <c r="Y10" s="104">
        <v>1816824.0932884272</v>
      </c>
      <c r="Z10" s="356">
        <v>2081256.103515625</v>
      </c>
      <c r="AA10" s="356">
        <v>1900343.26171875</v>
      </c>
      <c r="AB10" s="357">
        <v>2067656.1118189495</v>
      </c>
      <c r="AC10" s="357">
        <v>2218084.1354932939</v>
      </c>
      <c r="AD10" s="100"/>
    </row>
    <row r="11" spans="1:30">
      <c r="N11" t="s">
        <v>321</v>
      </c>
      <c r="O11" s="26">
        <v>1673321</v>
      </c>
      <c r="P11" s="26">
        <v>1880568</v>
      </c>
      <c r="Q11" s="26"/>
      <c r="R11" s="26">
        <v>2037465</v>
      </c>
      <c r="T11" s="26">
        <v>1729500</v>
      </c>
      <c r="U11" s="26">
        <v>1799000</v>
      </c>
      <c r="V11" s="26">
        <v>1840900</v>
      </c>
      <c r="W11" s="26">
        <v>1876549</v>
      </c>
      <c r="X11" s="356">
        <v>1704487.79296875</v>
      </c>
      <c r="Y11" s="104">
        <v>1599228.5755412255</v>
      </c>
      <c r="Z11" s="356">
        <v>1720834.9609375</v>
      </c>
      <c r="AA11" s="356">
        <v>1494047.2412109375</v>
      </c>
      <c r="AB11" s="357">
        <v>1743372.1239633765</v>
      </c>
      <c r="AC11" s="357">
        <v>1928587.4884109129</v>
      </c>
      <c r="AD11" s="100"/>
    </row>
    <row r="12" spans="1:30">
      <c r="A12" s="103" t="s">
        <v>322</v>
      </c>
      <c r="B12" s="7"/>
      <c r="N12" t="s">
        <v>323</v>
      </c>
      <c r="O12" s="26">
        <v>1669467</v>
      </c>
      <c r="P12" s="26">
        <v>1812900</v>
      </c>
      <c r="Q12" s="26"/>
      <c r="R12" s="26">
        <v>1970045</v>
      </c>
      <c r="T12" s="26">
        <v>1597700</v>
      </c>
      <c r="U12" s="26">
        <v>1910700</v>
      </c>
      <c r="V12" s="26">
        <v>1664300</v>
      </c>
      <c r="W12" s="26">
        <v>1723228</v>
      </c>
      <c r="X12" s="356">
        <v>1459601.4404296875</v>
      </c>
      <c r="Y12" s="104">
        <v>1461033.347509396</v>
      </c>
      <c r="Z12" s="356">
        <v>1490407.2265625</v>
      </c>
      <c r="AA12" s="356">
        <v>1464354.1259765625</v>
      </c>
      <c r="AB12" s="357">
        <v>1484308.3948877768</v>
      </c>
      <c r="AC12" s="357">
        <v>1700685.0182784202</v>
      </c>
      <c r="AD12" s="100"/>
    </row>
    <row r="13" spans="1:30">
      <c r="N13" t="s">
        <v>324</v>
      </c>
      <c r="O13" s="26">
        <v>1465392</v>
      </c>
      <c r="P13" s="26">
        <v>1853908</v>
      </c>
      <c r="Q13" s="26"/>
      <c r="R13" s="26">
        <v>2004327</v>
      </c>
      <c r="T13" s="26">
        <v>1503100</v>
      </c>
      <c r="U13" s="26">
        <v>1549800</v>
      </c>
      <c r="V13" s="26">
        <v>1559200</v>
      </c>
      <c r="W13" s="26">
        <v>1677208</v>
      </c>
      <c r="X13" s="356">
        <v>1343285.7666015625</v>
      </c>
      <c r="Y13" s="104">
        <v>1419523.4854558054</v>
      </c>
      <c r="Z13" s="356">
        <v>1235583.740234375</v>
      </c>
      <c r="AA13" s="356">
        <v>1264254.2724609375</v>
      </c>
      <c r="AB13" s="357">
        <v>1376185.693654506</v>
      </c>
      <c r="AC13" s="357">
        <v>1457281.9946246541</v>
      </c>
      <c r="AD13" s="100"/>
    </row>
    <row r="14" spans="1:30">
      <c r="A14" t="s">
        <v>325</v>
      </c>
      <c r="B14" s="7">
        <f>+B47</f>
        <v>28577.520692584905</v>
      </c>
      <c r="D14" s="7">
        <f>(B14*(1-'Trans. Plt Analysis'!B94))</f>
        <v>28283.041638665756</v>
      </c>
      <c r="F14" s="7">
        <f>(B14*(1-'Trans. Plt Analysis'!B100))</f>
        <v>28453.385714228509</v>
      </c>
      <c r="H14" s="7">
        <f>(B14*(1-'Trans. Plt Analysis'!B98))</f>
        <v>28577.520692584905</v>
      </c>
      <c r="J14" s="7">
        <f>(B14*(1-'Trans. Plt Analysis'!B96))</f>
        <v>27586.599871163166</v>
      </c>
      <c r="L14" s="7">
        <f>(B14*(1-'Trans. Plt Analysis'!B94-'Trans. Plt Analysis'!B96-'Trans. Plt Analysis'!B98-'Trans. Plt Analysis'!B100))</f>
        <v>27167.98583888762</v>
      </c>
      <c r="N14" t="s">
        <v>326</v>
      </c>
      <c r="O14" s="26">
        <v>1448934</v>
      </c>
      <c r="P14" s="26">
        <v>1695163</v>
      </c>
      <c r="Q14" s="26"/>
      <c r="R14" s="26">
        <v>1826468</v>
      </c>
      <c r="T14" s="26">
        <v>1535100</v>
      </c>
      <c r="U14" s="26">
        <v>1569100</v>
      </c>
      <c r="V14" s="26">
        <v>1586400</v>
      </c>
      <c r="W14" s="26">
        <v>1644035</v>
      </c>
      <c r="X14" s="356">
        <v>1415573.974609375</v>
      </c>
      <c r="Y14" s="104">
        <v>1375413.0436095444</v>
      </c>
      <c r="Z14" s="356">
        <v>1257195.9228515625</v>
      </c>
      <c r="AA14" s="356">
        <v>1486012.6953125</v>
      </c>
      <c r="AB14" s="357">
        <v>1433351.4076264119</v>
      </c>
      <c r="AC14" s="357">
        <v>1575798.5046444754</v>
      </c>
      <c r="AD14" s="100"/>
    </row>
    <row r="15" spans="1:30">
      <c r="A15" t="s">
        <v>80</v>
      </c>
      <c r="B15" s="26">
        <v>36994.029739203048</v>
      </c>
      <c r="D15" s="26">
        <f>+B15-'Trans. Plt Analysis'!D40</f>
        <v>36332.013688339342</v>
      </c>
      <c r="F15" s="26">
        <f>+B15-'Trans. Plt Analysis'!D83</f>
        <v>36714.962868225812</v>
      </c>
      <c r="H15" s="26">
        <f>+B15-'Trans. Plt Analysis'!D68</f>
        <v>36994.029739203048</v>
      </c>
      <c r="J15" s="26">
        <f>B15-'Trans. Plt Analysis'!D55</f>
        <v>34766.348414553213</v>
      </c>
      <c r="L15" s="26">
        <f>B15-'Trans. Plt Analysis'!D87</f>
        <v>33825.265492712264</v>
      </c>
      <c r="N15" t="s">
        <v>327</v>
      </c>
      <c r="O15" s="26">
        <v>1464221</v>
      </c>
      <c r="P15" s="26">
        <v>1767181</v>
      </c>
      <c r="Q15" s="26"/>
      <c r="R15" s="26">
        <v>1901496</v>
      </c>
      <c r="T15" s="26">
        <v>1564000</v>
      </c>
      <c r="U15" s="26">
        <v>1602000</v>
      </c>
      <c r="V15" s="26">
        <v>1609300</v>
      </c>
      <c r="W15" s="26">
        <v>1648902</v>
      </c>
      <c r="X15" s="356">
        <v>1379348.2666015625</v>
      </c>
      <c r="Y15" s="104">
        <v>1457650.4954521134</v>
      </c>
      <c r="Z15" s="356">
        <v>1288219.7265625</v>
      </c>
      <c r="AA15" s="356">
        <v>1428756.34765625</v>
      </c>
      <c r="AB15" s="357">
        <v>1444265.6340331251</v>
      </c>
      <c r="AC15" s="357">
        <v>1545001.2613015883</v>
      </c>
      <c r="AD15" s="100"/>
    </row>
    <row r="16" spans="1:30">
      <c r="A16" t="s">
        <v>328</v>
      </c>
      <c r="B16" s="113">
        <v>66270.778050294539</v>
      </c>
      <c r="C16" s="89"/>
      <c r="D16" s="113">
        <f>+B16-('Trans. Plt Analysis'!B42*'WACC Calc'!G49)</f>
        <v>65280.516185382963</v>
      </c>
      <c r="E16" s="89"/>
      <c r="F16" s="113">
        <f>+B16-('Trans. Plt Analysis'!B85*'WACC Calc'!G49)</f>
        <v>65853.342129022814</v>
      </c>
      <c r="G16" s="89"/>
      <c r="H16" s="113">
        <f>B16-('Trans. Plt Analysis'!B70*'WACC Calc'!G49)</f>
        <v>66270.778050294539</v>
      </c>
      <c r="I16" s="89"/>
      <c r="J16" s="113">
        <f>B16-('Trans. Plt Analysis'!B57*'WACC Calc'!G49)</f>
        <v>62938.550893417661</v>
      </c>
      <c r="K16" s="89"/>
      <c r="L16" s="113">
        <f>B16-('Trans. Plt Analysis'!B89*'WACC Calc'!G49)</f>
        <v>61530.853107234369</v>
      </c>
      <c r="N16" t="s">
        <v>329</v>
      </c>
      <c r="O16" s="26">
        <v>1488409</v>
      </c>
      <c r="P16" s="26">
        <v>1907652</v>
      </c>
      <c r="Q16" s="26"/>
      <c r="R16" s="26">
        <v>2063595</v>
      </c>
      <c r="T16" s="26">
        <v>1514900</v>
      </c>
      <c r="U16" s="26">
        <v>1578700</v>
      </c>
      <c r="V16" s="26">
        <v>1589900</v>
      </c>
      <c r="W16" s="26">
        <v>1600840</v>
      </c>
      <c r="X16" s="356">
        <v>1350969.482421875</v>
      </c>
      <c r="Y16" s="104">
        <v>1464993.6122080134</v>
      </c>
      <c r="Z16" s="356">
        <v>1214255.7373046875</v>
      </c>
      <c r="AA16" s="356">
        <v>1386187.1337890625</v>
      </c>
      <c r="AB16" s="357">
        <v>1383409.3410343998</v>
      </c>
      <c r="AC16" s="357">
        <v>1511175.3804089457</v>
      </c>
      <c r="AD16" s="100"/>
    </row>
    <row r="17" spans="1:30">
      <c r="A17" t="s">
        <v>330</v>
      </c>
      <c r="B17" s="113">
        <f>'FCR Deferral'!B16</f>
        <v>0</v>
      </c>
      <c r="C17" s="89"/>
      <c r="D17" s="7">
        <f>(B17*(1-'Trans. Plt Analysis'!B94))</f>
        <v>0</v>
      </c>
      <c r="F17" s="7">
        <f>(B17*(1-'Trans. Plt Analysis'!B100))</f>
        <v>0</v>
      </c>
      <c r="H17" s="7">
        <f>(B17*(1-'Trans. Plt Analysis'!B98))</f>
        <v>0</v>
      </c>
      <c r="J17" s="7">
        <f>(B17*(1-'Trans. Plt Analysis'!B96))</f>
        <v>0</v>
      </c>
      <c r="L17" s="7">
        <f>(B17*(1-'Trans. Plt Analysis'!B94-'Trans. Plt Analysis'!B96-'Trans. Plt Analysis'!B98-'Trans. Plt Analysis'!B100))</f>
        <v>0</v>
      </c>
      <c r="N17" t="s">
        <v>331</v>
      </c>
      <c r="O17" s="26">
        <v>1602647</v>
      </c>
      <c r="P17" s="26">
        <v>1898900</v>
      </c>
      <c r="Q17" s="26"/>
      <c r="R17" s="26">
        <v>2069360</v>
      </c>
      <c r="T17" s="26">
        <v>1668900</v>
      </c>
      <c r="U17" s="26">
        <v>1715800</v>
      </c>
      <c r="V17" s="26">
        <v>1720200</v>
      </c>
      <c r="W17" s="26">
        <v>1722514</v>
      </c>
      <c r="X17" s="356">
        <v>1561851.5625</v>
      </c>
      <c r="Y17" s="104">
        <v>1485322.6957781594</v>
      </c>
      <c r="Z17" s="356">
        <v>1382248.9013671875</v>
      </c>
      <c r="AA17" s="356">
        <v>1579004.5166015625</v>
      </c>
      <c r="AB17" s="357">
        <v>1535612.0330253202</v>
      </c>
      <c r="AC17" s="357">
        <v>1651334.4082879468</v>
      </c>
      <c r="AD17" s="100"/>
    </row>
    <row r="18" spans="1:30">
      <c r="B18" s="26"/>
      <c r="L18" s="7"/>
      <c r="N18" t="s">
        <v>332</v>
      </c>
      <c r="O18" s="26">
        <v>1806068</v>
      </c>
      <c r="P18" s="26">
        <v>2047936</v>
      </c>
      <c r="Q18" s="26"/>
      <c r="R18" s="26">
        <v>2283323</v>
      </c>
      <c r="T18" s="26">
        <v>1926700</v>
      </c>
      <c r="U18" s="26">
        <v>1914700</v>
      </c>
      <c r="V18" s="26">
        <v>1925100</v>
      </c>
      <c r="W18" s="26">
        <v>1914656</v>
      </c>
      <c r="X18" s="356">
        <v>1629986.083984375</v>
      </c>
      <c r="Y18" s="104">
        <v>1695950.5878570294</v>
      </c>
      <c r="Z18" s="356">
        <v>1779616.5771484375</v>
      </c>
      <c r="AA18" s="356">
        <v>1660219.7265625</v>
      </c>
      <c r="AB18" s="357">
        <v>1913043.7971512023</v>
      </c>
      <c r="AC18" s="357">
        <v>2146776.8790820125</v>
      </c>
      <c r="AD18" s="100"/>
    </row>
    <row r="19" spans="1:30">
      <c r="A19" t="s">
        <v>333</v>
      </c>
      <c r="B19" s="26">
        <f>SUM(B14:B17)</f>
        <v>131842.32848208249</v>
      </c>
      <c r="D19" s="26">
        <f>SUM(D14:D17)</f>
        <v>129895.57151238807</v>
      </c>
      <c r="F19" s="26">
        <f>SUM(F14:F17)</f>
        <v>131021.69071147713</v>
      </c>
      <c r="H19" s="26">
        <f>SUM(H14:H17)</f>
        <v>131842.32848208249</v>
      </c>
      <c r="I19" s="26"/>
      <c r="J19" s="26">
        <f>SUM(J14:J17)</f>
        <v>125291.49917913404</v>
      </c>
      <c r="K19" s="26"/>
      <c r="L19" s="26">
        <f>SUM(L14:L17)</f>
        <v>122524.10443883424</v>
      </c>
      <c r="N19" t="s">
        <v>334</v>
      </c>
      <c r="O19" s="25">
        <v>2013671</v>
      </c>
      <c r="P19" s="25">
        <v>2095759</v>
      </c>
      <c r="Q19" s="25"/>
      <c r="R19" s="25">
        <v>2373572</v>
      </c>
      <c r="T19" s="25">
        <v>2100600</v>
      </c>
      <c r="U19" s="25">
        <v>2175700</v>
      </c>
      <c r="V19" s="25">
        <v>2195000</v>
      </c>
      <c r="W19" s="25">
        <v>2205595</v>
      </c>
      <c r="X19" s="25">
        <v>2000000</v>
      </c>
      <c r="Y19" s="104">
        <v>2000027.7027962061</v>
      </c>
      <c r="Z19" s="356">
        <v>1900571.77734375</v>
      </c>
      <c r="AA19" s="356">
        <v>1910103.02734375</v>
      </c>
      <c r="AB19" s="357">
        <v>2188591.2191992002</v>
      </c>
      <c r="AC19" s="357">
        <v>2321402.2830283134</v>
      </c>
      <c r="AD19" s="100"/>
    </row>
    <row r="20" spans="1:30">
      <c r="O20" s="26"/>
      <c r="P20" s="26"/>
      <c r="Q20" s="26"/>
      <c r="R20" s="26"/>
      <c r="T20" s="26"/>
      <c r="U20" s="26"/>
      <c r="V20" s="26"/>
      <c r="W20" s="26"/>
      <c r="AD20" s="100"/>
    </row>
    <row r="21" spans="1:30">
      <c r="A21" s="89" t="s">
        <v>141</v>
      </c>
      <c r="B21" s="25">
        <f>+B46</f>
        <v>8805.8816278759623</v>
      </c>
      <c r="D21" s="25">
        <f>+B21</f>
        <v>8805.8816278759623</v>
      </c>
      <c r="F21" s="25">
        <f>+D21</f>
        <v>8805.8816278759623</v>
      </c>
      <c r="H21" s="25">
        <f>+B21</f>
        <v>8805.8816278759623</v>
      </c>
      <c r="J21" s="25">
        <f>+B21</f>
        <v>8805.8816278759623</v>
      </c>
      <c r="L21" s="25">
        <f>+B21</f>
        <v>8805.8816278759623</v>
      </c>
      <c r="N21" t="s">
        <v>83</v>
      </c>
      <c r="O21" s="26">
        <f>SUM(O8:O19)</f>
        <v>20276662</v>
      </c>
      <c r="P21" s="26">
        <f>SUM(P8:P19)</f>
        <v>23213950</v>
      </c>
      <c r="Q21" s="26"/>
      <c r="R21" s="26">
        <f>SUM(R8:R19)</f>
        <v>25466687</v>
      </c>
      <c r="T21" s="26">
        <f>SUM(T8:T19)</f>
        <v>21187400</v>
      </c>
      <c r="U21" s="26">
        <f>SUM(U8:U19)</f>
        <v>22135000</v>
      </c>
      <c r="V21" s="26">
        <f>SUM(V8:V19)</f>
        <v>22144800</v>
      </c>
      <c r="W21" s="26">
        <v>22619030</v>
      </c>
      <c r="X21" s="26">
        <f t="shared" ref="X21:AB21" si="0">SUM(X8:X19)</f>
        <v>19922106.811523438</v>
      </c>
      <c r="Y21" s="26">
        <f t="shared" si="0"/>
        <v>19940372.967878968</v>
      </c>
      <c r="Z21" s="26">
        <f t="shared" si="0"/>
        <v>19609602.539062496</v>
      </c>
      <c r="AA21" s="26">
        <f t="shared" si="0"/>
        <v>19630791.870117188</v>
      </c>
      <c r="AB21" s="26">
        <f t="shared" si="0"/>
        <v>21337144.598393429</v>
      </c>
      <c r="AC21" s="26">
        <f>SUM(AC8:AC19)</f>
        <v>23279092.102391329</v>
      </c>
      <c r="AD21" s="100"/>
    </row>
    <row r="22" spans="1:30">
      <c r="V22" s="26"/>
      <c r="W22" s="26"/>
      <c r="AD22" s="100"/>
    </row>
    <row r="23" spans="1:30">
      <c r="A23" t="s">
        <v>335</v>
      </c>
      <c r="B23" s="360">
        <f>+B19+B21</f>
        <v>140648.21010995845</v>
      </c>
      <c r="D23" s="360">
        <f>+D19+D21</f>
        <v>138701.45314026403</v>
      </c>
      <c r="F23" s="360">
        <f>+F19+F21</f>
        <v>139827.57233935309</v>
      </c>
      <c r="H23" s="360">
        <f>+H19+H21</f>
        <v>140648.21010995845</v>
      </c>
      <c r="J23" s="360">
        <f>+J19+J21</f>
        <v>134097.38080700999</v>
      </c>
      <c r="L23" s="360">
        <f>+L19+L21</f>
        <v>131329.9860667102</v>
      </c>
      <c r="N23" t="s">
        <v>336</v>
      </c>
      <c r="O23" s="49">
        <f>+O21/12</f>
        <v>1689721.8333333333</v>
      </c>
      <c r="P23" s="49">
        <f>+P21/12</f>
        <v>1934495.8333333333</v>
      </c>
      <c r="Q23" s="361">
        <f>ROUND(+O23/P23,3)</f>
        <v>0.873</v>
      </c>
      <c r="R23" s="49">
        <f>+R21/12</f>
        <v>2122223.9166666665</v>
      </c>
      <c r="S23" s="361">
        <f>ROUND(+O23/R23,3)</f>
        <v>0.79600000000000004</v>
      </c>
      <c r="T23" s="49">
        <f>+T21/12</f>
        <v>1765616.6666666667</v>
      </c>
      <c r="U23" s="49">
        <f>+U21/12</f>
        <v>1844583.3333333333</v>
      </c>
      <c r="V23" s="49">
        <f>+V21/12</f>
        <v>1845400</v>
      </c>
      <c r="W23" s="49">
        <f t="shared" ref="W23:AA23" si="1">AVERAGE(W8:W19)</f>
        <v>1884919.1666666667</v>
      </c>
      <c r="X23" s="49">
        <f t="shared" si="1"/>
        <v>1660175.5676269531</v>
      </c>
      <c r="Y23" s="49">
        <f t="shared" si="1"/>
        <v>1661697.7473232474</v>
      </c>
      <c r="Z23" s="49">
        <f t="shared" si="1"/>
        <v>1634133.5449218748</v>
      </c>
      <c r="AA23" s="49">
        <f t="shared" si="1"/>
        <v>1635899.3225097656</v>
      </c>
      <c r="AB23" s="49">
        <f>AVERAGE(AB8:AB19)</f>
        <v>1778095.3831994524</v>
      </c>
      <c r="AC23" s="49">
        <f>AVERAGE(AC8:AC19)</f>
        <v>1939924.341865944</v>
      </c>
      <c r="AD23" s="100"/>
    </row>
    <row r="25" spans="1:30">
      <c r="B25" s="26"/>
      <c r="D25" s="26"/>
      <c r="F25" s="26"/>
      <c r="H25" s="26"/>
      <c r="J25" s="26"/>
      <c r="L25" s="26"/>
      <c r="V25" s="26"/>
    </row>
    <row r="26" spans="1:30" ht="25.5">
      <c r="A26" s="362" t="s">
        <v>337</v>
      </c>
      <c r="B26" s="26"/>
      <c r="D26" s="26"/>
      <c r="F26" s="26"/>
      <c r="H26" s="26"/>
      <c r="J26" s="26"/>
      <c r="L26" s="26"/>
    </row>
    <row r="27" spans="1:30">
      <c r="B27" s="26"/>
      <c r="D27" s="25"/>
      <c r="F27" s="25"/>
      <c r="H27" s="25"/>
      <c r="J27" s="25"/>
      <c r="L27" s="25"/>
    </row>
    <row r="28" spans="1:30">
      <c r="A28" s="103" t="s">
        <v>338</v>
      </c>
      <c r="B28" s="26"/>
    </row>
    <row r="29" spans="1:30">
      <c r="A29" s="103"/>
      <c r="B29" s="26"/>
      <c r="D29" s="26"/>
      <c r="F29" s="26"/>
      <c r="H29" s="26"/>
      <c r="J29" s="26"/>
      <c r="L29" s="26"/>
    </row>
    <row r="30" spans="1:30">
      <c r="A30" t="s">
        <v>339</v>
      </c>
      <c r="B30" s="212">
        <v>5429.8816278759614</v>
      </c>
    </row>
    <row r="31" spans="1:30">
      <c r="A31" s="363"/>
      <c r="B31" s="80"/>
    </row>
    <row r="32" spans="1:30">
      <c r="A32" s="89" t="s">
        <v>340</v>
      </c>
      <c r="B32" s="364">
        <f>SUM(B30:B31)</f>
        <v>5429.8816278759614</v>
      </c>
    </row>
    <row r="33" spans="1:12">
      <c r="A33" s="89"/>
      <c r="B33" s="80"/>
      <c r="D33" s="26"/>
      <c r="F33" s="26"/>
      <c r="H33" s="26"/>
      <c r="J33" s="26"/>
      <c r="L33" s="26"/>
    </row>
    <row r="34" spans="1:12">
      <c r="A34" s="89" t="s">
        <v>341</v>
      </c>
      <c r="B34" s="80">
        <f>B36-B32</f>
        <v>17621.520692584905</v>
      </c>
      <c r="D34" s="26"/>
      <c r="F34" s="26"/>
      <c r="H34" s="26"/>
      <c r="J34" s="26"/>
      <c r="L34" s="26"/>
    </row>
    <row r="35" spans="1:12">
      <c r="A35" s="89"/>
      <c r="B35" s="73"/>
      <c r="D35" s="114"/>
      <c r="F35" s="25"/>
      <c r="H35" s="25"/>
      <c r="J35" s="25"/>
      <c r="L35" s="25"/>
    </row>
    <row r="36" spans="1:12">
      <c r="A36" s="89" t="s">
        <v>342</v>
      </c>
      <c r="B36" s="73">
        <v>23051.402320460867</v>
      </c>
    </row>
    <row r="37" spans="1:12">
      <c r="B37" s="80"/>
      <c r="D37" s="360"/>
      <c r="F37" s="360"/>
      <c r="H37" s="89"/>
      <c r="I37" s="96"/>
      <c r="J37" s="360"/>
      <c r="L37" s="360"/>
    </row>
    <row r="38" spans="1:12">
      <c r="A38" s="103" t="s">
        <v>343</v>
      </c>
      <c r="B38" s="73"/>
    </row>
    <row r="39" spans="1:12">
      <c r="B39" s="365"/>
    </row>
    <row r="40" spans="1:12">
      <c r="A40" t="s">
        <v>344</v>
      </c>
      <c r="B40" s="73">
        <v>14331.343204125731</v>
      </c>
    </row>
    <row r="41" spans="1:12">
      <c r="B41" s="80"/>
    </row>
    <row r="42" spans="1:12">
      <c r="B42" s="73"/>
    </row>
    <row r="43" spans="1:12">
      <c r="A43" t="s">
        <v>345</v>
      </c>
      <c r="B43" s="73">
        <f>SUM(B40:B42)</f>
        <v>14331.343204125731</v>
      </c>
    </row>
    <row r="44" spans="1:12">
      <c r="B44" s="73"/>
    </row>
    <row r="45" spans="1:12">
      <c r="B45" s="73"/>
    </row>
    <row r="46" spans="1:12" ht="25.5">
      <c r="A46" s="107" t="s">
        <v>346</v>
      </c>
      <c r="B46" s="73">
        <f>+B32+ROUND(((B32/B$36)*B$43),0)</f>
        <v>8805.8816278759623</v>
      </c>
    </row>
    <row r="47" spans="1:12" ht="25.5">
      <c r="A47" s="107" t="s">
        <v>347</v>
      </c>
      <c r="B47" s="80">
        <f>+B34+ROUND(((B34/B$36)*B$43),0)</f>
        <v>28577.520692584905</v>
      </c>
    </row>
    <row r="48" spans="1:12" ht="13.5" thickBot="1">
      <c r="B48" s="73"/>
    </row>
    <row r="49" spans="1:2" ht="13.5" thickBot="1">
      <c r="A49" t="s">
        <v>348</v>
      </c>
      <c r="B49" s="366">
        <f>SUM(B46:B47)</f>
        <v>37383.402320460867</v>
      </c>
    </row>
  </sheetData>
  <phoneticPr fontId="0" type="noConversion"/>
  <pageMargins left="0.75" right="0.75" top="1" bottom="1" header="0.5" footer="0.5"/>
  <pageSetup scale="30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21">
    <tabColor rgb="FF92D050"/>
    <pageSetUpPr fitToPage="1"/>
  </sheetPr>
  <dimension ref="A1:E71"/>
  <sheetViews>
    <sheetView showGridLines="0" view="pageBreakPreview" zoomScale="80" zoomScaleNormal="100" zoomScaleSheetLayoutView="8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O15" sqref="O15"/>
    </sheetView>
  </sheetViews>
  <sheetFormatPr defaultColWidth="9.28515625" defaultRowHeight="12.75"/>
  <cols>
    <col min="1" max="1" width="31.7109375" customWidth="1"/>
    <col min="2" max="4" width="11.7109375" customWidth="1"/>
    <col min="5" max="5" width="13.28515625" customWidth="1"/>
  </cols>
  <sheetData>
    <row r="1" spans="1:5">
      <c r="A1" s="2" t="str">
        <f>+'Depr Calc'!A1</f>
        <v>Nova Scotia Power Inc.</v>
      </c>
      <c r="B1" s="1"/>
      <c r="C1" s="1"/>
      <c r="D1" s="1"/>
      <c r="E1" s="1"/>
    </row>
    <row r="2" spans="1:5">
      <c r="A2" s="2" t="str">
        <f>+'Depr Calc'!A2</f>
        <v>2026 Transmission Tariff WACC Rate</v>
      </c>
      <c r="B2" s="1"/>
      <c r="C2" s="1"/>
      <c r="D2" s="1"/>
      <c r="E2" s="1"/>
    </row>
    <row r="3" spans="1:5">
      <c r="A3" s="2" t="str">
        <f>+'Depr Calc'!A3</f>
        <v>Millions of dollars</v>
      </c>
      <c r="B3" s="1"/>
      <c r="C3" s="1"/>
      <c r="D3" s="1"/>
      <c r="E3" s="1"/>
    </row>
    <row r="5" spans="1:5">
      <c r="A5" s="16"/>
      <c r="B5" s="60" t="s">
        <v>349</v>
      </c>
      <c r="C5" s="60" t="s">
        <v>349</v>
      </c>
      <c r="D5" s="60"/>
      <c r="E5" s="46"/>
    </row>
    <row r="6" spans="1:5">
      <c r="A6" s="14"/>
      <c r="B6" s="3" t="s">
        <v>350</v>
      </c>
      <c r="C6" s="115" t="s">
        <v>351</v>
      </c>
      <c r="D6" s="115"/>
      <c r="E6" s="3" t="s">
        <v>352</v>
      </c>
    </row>
    <row r="7" spans="1:5">
      <c r="A7" s="14"/>
      <c r="B7" s="3"/>
      <c r="C7" s="115"/>
      <c r="D7" s="115"/>
      <c r="E7" s="3"/>
    </row>
    <row r="8" spans="1:5">
      <c r="A8" s="39" t="s">
        <v>353</v>
      </c>
      <c r="B8" s="3"/>
      <c r="C8" s="3"/>
      <c r="D8" s="3"/>
      <c r="E8" s="3"/>
    </row>
    <row r="9" spans="1:5">
      <c r="A9" s="14"/>
    </row>
    <row r="10" spans="1:5">
      <c r="A10" s="216" t="s">
        <v>354</v>
      </c>
      <c r="B10" s="214"/>
      <c r="C10" s="210"/>
      <c r="D10" s="210"/>
    </row>
    <row r="11" spans="1:5">
      <c r="A11" s="216" t="s">
        <v>355</v>
      </c>
      <c r="B11" s="284">
        <v>23.414033981146058</v>
      </c>
      <c r="C11" s="284">
        <v>21.099132599820518</v>
      </c>
      <c r="D11" s="284"/>
      <c r="E11" s="204">
        <f t="shared" ref="E11:E24" si="0">AVERAGE(B11:C11)</f>
        <v>22.256583290483288</v>
      </c>
    </row>
    <row r="12" spans="1:5">
      <c r="A12" s="213" t="s">
        <v>356</v>
      </c>
      <c r="B12" s="284">
        <v>143.58539014000002</v>
      </c>
      <c r="C12" s="284">
        <v>170.28539014</v>
      </c>
      <c r="D12" s="284"/>
      <c r="E12" s="204">
        <f t="shared" si="0"/>
        <v>156.93539014000001</v>
      </c>
    </row>
    <row r="13" spans="1:5">
      <c r="A13" s="213" t="s">
        <v>357</v>
      </c>
      <c r="B13" s="284">
        <v>-0.28958548900144526</v>
      </c>
      <c r="C13" s="284">
        <v>-10.515850355585121</v>
      </c>
      <c r="D13" s="284"/>
      <c r="E13" s="204">
        <f t="shared" si="0"/>
        <v>-5.4027179222932826</v>
      </c>
    </row>
    <row r="14" spans="1:5">
      <c r="A14" s="213" t="s">
        <v>358</v>
      </c>
      <c r="B14" s="284">
        <v>-2.0073842044766935E-3</v>
      </c>
      <c r="C14" s="284">
        <v>-2.09257959749889E-3</v>
      </c>
      <c r="D14" s="284"/>
      <c r="E14" s="204">
        <f t="shared" si="0"/>
        <v>-2.0499819009877915E-3</v>
      </c>
    </row>
    <row r="15" spans="1:5">
      <c r="A15" s="14" t="s">
        <v>359</v>
      </c>
      <c r="B15" s="284">
        <v>0</v>
      </c>
      <c r="C15" s="284"/>
      <c r="D15" s="284"/>
      <c r="E15" s="204">
        <f t="shared" si="0"/>
        <v>0</v>
      </c>
    </row>
    <row r="16" spans="1:5">
      <c r="A16" s="14" t="s">
        <v>360</v>
      </c>
      <c r="B16" s="284">
        <v>0.65169428707187849</v>
      </c>
      <c r="C16" s="284">
        <v>0.79518100180134865</v>
      </c>
      <c r="D16" s="284"/>
      <c r="E16" s="204">
        <f t="shared" si="0"/>
        <v>0.72343764443661351</v>
      </c>
    </row>
    <row r="17" spans="1:5">
      <c r="A17" s="14" t="s">
        <v>361</v>
      </c>
      <c r="B17" s="284">
        <v>7.62699553888524E-7</v>
      </c>
      <c r="C17" s="284">
        <v>7.62699553888524E-7</v>
      </c>
      <c r="D17" s="284"/>
      <c r="E17" s="204">
        <f t="shared" si="0"/>
        <v>7.62699553888524E-7</v>
      </c>
    </row>
    <row r="18" spans="1:5">
      <c r="A18" s="14" t="s">
        <v>362</v>
      </c>
      <c r="B18" s="284">
        <v>34.226717530847608</v>
      </c>
      <c r="C18" s="284">
        <v>23.219080698099766</v>
      </c>
      <c r="D18" s="284"/>
      <c r="E18" s="204">
        <f t="shared" si="0"/>
        <v>28.722899114473687</v>
      </c>
    </row>
    <row r="19" spans="1:5">
      <c r="A19" s="14" t="s">
        <v>363</v>
      </c>
      <c r="B19" s="284">
        <v>0</v>
      </c>
      <c r="C19" s="284">
        <v>5.1713349030988764</v>
      </c>
      <c r="D19" s="284"/>
      <c r="E19" s="204">
        <f t="shared" si="0"/>
        <v>2.5856674515494382</v>
      </c>
    </row>
    <row r="20" spans="1:5">
      <c r="A20" s="14" t="s">
        <v>364</v>
      </c>
      <c r="B20" s="284">
        <v>0</v>
      </c>
      <c r="C20" s="284">
        <v>0</v>
      </c>
      <c r="D20" s="284"/>
      <c r="E20" s="204">
        <f t="shared" si="0"/>
        <v>0</v>
      </c>
    </row>
    <row r="21" spans="1:5">
      <c r="A21" s="14" t="s">
        <v>365</v>
      </c>
      <c r="B21" s="284">
        <v>17.353145159773085</v>
      </c>
      <c r="C21" s="284">
        <v>3.8205622157959476</v>
      </c>
      <c r="D21" s="284"/>
      <c r="E21" s="204">
        <f t="shared" si="0"/>
        <v>10.586853687784517</v>
      </c>
    </row>
    <row r="22" spans="1:5">
      <c r="A22" s="14" t="s">
        <v>366</v>
      </c>
      <c r="B22" s="284">
        <v>-142.32931313777371</v>
      </c>
      <c r="C22" s="284">
        <v>-149.70860967281229</v>
      </c>
      <c r="D22" s="284"/>
      <c r="E22" s="204">
        <f t="shared" si="0"/>
        <v>-146.018961405293</v>
      </c>
    </row>
    <row r="23" spans="1:5">
      <c r="A23" s="14" t="s">
        <v>367</v>
      </c>
      <c r="B23" s="284">
        <v>23.924873359792119</v>
      </c>
      <c r="C23" s="284">
        <v>26.81899049074821</v>
      </c>
      <c r="D23" s="284"/>
      <c r="E23" s="204">
        <f t="shared" si="0"/>
        <v>25.371931925270164</v>
      </c>
    </row>
    <row r="24" spans="1:5">
      <c r="A24" s="14" t="s">
        <v>368</v>
      </c>
      <c r="B24" s="284">
        <v>-28.602482841816524</v>
      </c>
      <c r="C24" s="284">
        <v>-30.127536196077667</v>
      </c>
      <c r="D24" s="284"/>
      <c r="E24" s="204">
        <f t="shared" si="0"/>
        <v>-29.365009518947097</v>
      </c>
    </row>
    <row r="25" spans="1:5">
      <c r="A25" s="27"/>
      <c r="B25" s="284">
        <v>0</v>
      </c>
      <c r="C25" s="284"/>
      <c r="D25" s="285"/>
      <c r="E25" s="205"/>
    </row>
    <row r="26" spans="1:5">
      <c r="A26" s="14" t="s">
        <v>369</v>
      </c>
      <c r="B26" s="284">
        <v>91.289585927215199</v>
      </c>
      <c r="C26" s="284">
        <v>95.331128785245241</v>
      </c>
      <c r="D26" s="284"/>
      <c r="E26" s="204">
        <f>AVERAGE(B26:C26)</f>
        <v>93.310357356230213</v>
      </c>
    </row>
    <row r="27" spans="1:5">
      <c r="A27" s="213" t="s">
        <v>370</v>
      </c>
      <c r="B27" s="284">
        <v>294.77022382422632</v>
      </c>
      <c r="C27" s="284">
        <v>301.9708070464219</v>
      </c>
      <c r="D27" s="284"/>
      <c r="E27" s="204">
        <f>AVERAGE(B27:C27)</f>
        <v>298.37051543532414</v>
      </c>
    </row>
    <row r="28" spans="1:5">
      <c r="A28" s="213" t="s">
        <v>371</v>
      </c>
      <c r="B28" s="284">
        <v>187.6210270116689</v>
      </c>
      <c r="C28" s="284">
        <v>137.52726489628964</v>
      </c>
      <c r="D28" s="284"/>
      <c r="E28" s="204">
        <f>AVERAGE(B28:C28)</f>
        <v>162.57414595397927</v>
      </c>
    </row>
    <row r="29" spans="1:5">
      <c r="A29" s="14"/>
      <c r="B29" s="77"/>
      <c r="C29" s="77"/>
      <c r="D29" s="77"/>
    </row>
    <row r="30" spans="1:5">
      <c r="A30" s="213" t="s">
        <v>372</v>
      </c>
      <c r="B30" s="212">
        <f>SUM(B10:B28)</f>
        <v>645.61330313164456</v>
      </c>
      <c r="C30" s="212">
        <f>SUM(C10:C28)</f>
        <v>595.68478473594837</v>
      </c>
      <c r="D30" s="212"/>
      <c r="E30" s="207">
        <f>(B30+C30)/2</f>
        <v>620.64904393379652</v>
      </c>
    </row>
    <row r="31" spans="1:5" ht="13.5" thickBot="1">
      <c r="A31" s="14"/>
      <c r="B31" s="116"/>
      <c r="C31" s="116"/>
      <c r="D31" s="116"/>
    </row>
    <row r="32" spans="1:5" ht="13.5" thickBot="1">
      <c r="A32" s="29" t="s">
        <v>373</v>
      </c>
      <c r="E32" s="117">
        <f>+'WACC Calc'!$E$42</f>
        <v>0.21381214983712762</v>
      </c>
    </row>
    <row r="33" spans="1:5" ht="13.5" thickBot="1">
      <c r="A33" s="14"/>
    </row>
    <row r="34" spans="1:5" ht="13.5" thickBot="1">
      <c r="A34" s="14" t="s">
        <v>374</v>
      </c>
      <c r="B34" s="77"/>
      <c r="E34" s="118">
        <f>E$30*E32</f>
        <v>132.70230637784292</v>
      </c>
    </row>
    <row r="35" spans="1:5">
      <c r="A35" s="18"/>
      <c r="B35" s="28"/>
      <c r="C35" s="28"/>
      <c r="D35" s="28"/>
      <c r="E35" s="28"/>
    </row>
    <row r="37" spans="1:5">
      <c r="A37" s="16"/>
      <c r="B37" s="60" t="s">
        <v>349</v>
      </c>
      <c r="C37" s="60" t="s">
        <v>349</v>
      </c>
      <c r="D37" s="60"/>
      <c r="E37" s="46"/>
    </row>
    <row r="38" spans="1:5">
      <c r="A38" s="14"/>
      <c r="B38" s="3" t="s">
        <v>350</v>
      </c>
      <c r="C38" s="115" t="s">
        <v>351</v>
      </c>
      <c r="D38" s="115"/>
      <c r="E38" s="3" t="s">
        <v>352</v>
      </c>
    </row>
    <row r="39" spans="1:5">
      <c r="A39" s="14"/>
      <c r="B39" s="3"/>
      <c r="C39" s="115"/>
      <c r="D39" s="115"/>
      <c r="E39" s="3"/>
    </row>
    <row r="40" spans="1:5">
      <c r="A40" s="21" t="s">
        <v>375</v>
      </c>
    </row>
    <row r="41" spans="1:5">
      <c r="A41" s="14" t="s">
        <v>376</v>
      </c>
      <c r="B41" s="77">
        <v>14.094970974569742</v>
      </c>
      <c r="C41" s="77">
        <v>14.573424454066261</v>
      </c>
      <c r="D41" s="77"/>
      <c r="E41" s="219">
        <f t="shared" ref="E41:E47" si="1">(B41+C41)/2</f>
        <v>14.334197714318002</v>
      </c>
    </row>
    <row r="42" spans="1:5">
      <c r="A42" s="14" t="s">
        <v>377</v>
      </c>
      <c r="B42" s="215">
        <v>2209.6682239602192</v>
      </c>
      <c r="C42" s="215">
        <v>2079.5867249775411</v>
      </c>
      <c r="D42" s="215"/>
      <c r="E42" s="215">
        <f t="shared" si="1"/>
        <v>2144.6274744688799</v>
      </c>
    </row>
    <row r="43" spans="1:5">
      <c r="A43" s="29" t="s">
        <v>378</v>
      </c>
      <c r="B43" s="215">
        <v>791.92635949544035</v>
      </c>
      <c r="C43" s="215">
        <v>873.94246051962307</v>
      </c>
      <c r="D43" s="215"/>
      <c r="E43" s="215">
        <f t="shared" si="1"/>
        <v>832.93441000753171</v>
      </c>
    </row>
    <row r="44" spans="1:5">
      <c r="A44" s="29" t="s">
        <v>379</v>
      </c>
      <c r="B44" s="215">
        <v>325.04439545621835</v>
      </c>
      <c r="C44" s="215">
        <v>325.86881613621841</v>
      </c>
      <c r="D44" s="215"/>
      <c r="E44" s="215">
        <f t="shared" si="1"/>
        <v>325.45660579621835</v>
      </c>
    </row>
    <row r="45" spans="1:5">
      <c r="A45" s="29" t="s">
        <v>380</v>
      </c>
      <c r="B45" s="215">
        <v>193.84435150055322</v>
      </c>
      <c r="C45" s="215">
        <v>212.77281785055322</v>
      </c>
      <c r="D45" s="215"/>
      <c r="E45" s="215">
        <f t="shared" si="1"/>
        <v>203.30858467555322</v>
      </c>
    </row>
    <row r="46" spans="1:5">
      <c r="A46" s="217" t="s">
        <v>381</v>
      </c>
      <c r="B46" s="215">
        <v>1.5790847699999999</v>
      </c>
      <c r="C46" s="215">
        <v>1.5790847699999999</v>
      </c>
      <c r="D46" s="215"/>
      <c r="E46" s="215">
        <f t="shared" si="1"/>
        <v>1.5790847699999999</v>
      </c>
    </row>
    <row r="47" spans="1:5">
      <c r="A47" s="14" t="s">
        <v>288</v>
      </c>
      <c r="B47" s="215">
        <v>102.71437916896747</v>
      </c>
      <c r="C47" s="215">
        <v>105.83035573896748</v>
      </c>
      <c r="D47" s="215"/>
      <c r="E47" s="215">
        <f t="shared" si="1"/>
        <v>104.27236745396748</v>
      </c>
    </row>
    <row r="48" spans="1:5">
      <c r="A48" s="14" t="s">
        <v>382</v>
      </c>
      <c r="B48" s="215">
        <v>1532.2550294912855</v>
      </c>
      <c r="C48" s="215">
        <v>1712.1560223046904</v>
      </c>
      <c r="D48" s="215">
        <v>-186.14094383329277</v>
      </c>
      <c r="E48" s="215">
        <f>(B48+C48)/2+D48</f>
        <v>1436.0645820646953</v>
      </c>
    </row>
    <row r="49" spans="1:5">
      <c r="A49" s="29" t="s">
        <v>383</v>
      </c>
      <c r="B49" s="215">
        <v>2337.6583032679168</v>
      </c>
      <c r="C49" s="215">
        <v>2491.6599815631571</v>
      </c>
      <c r="D49" s="215">
        <v>186.14094383329277</v>
      </c>
      <c r="E49" s="215">
        <f>(B49+C49)/2+D49</f>
        <v>2600.8000862488293</v>
      </c>
    </row>
    <row r="50" spans="1:5">
      <c r="A50" s="29" t="s">
        <v>384</v>
      </c>
      <c r="B50" s="218">
        <v>920.54273623735276</v>
      </c>
      <c r="C50" s="218">
        <v>987.0032009267037</v>
      </c>
      <c r="D50" s="218"/>
      <c r="E50" s="215">
        <f>(B50+C50)/2</f>
        <v>953.77296858202817</v>
      </c>
    </row>
    <row r="51" spans="1:5">
      <c r="A51" s="14"/>
      <c r="B51" s="73">
        <f>SUM(B41:B50)</f>
        <v>8429.3278343225229</v>
      </c>
      <c r="C51" s="73">
        <f>SUM(C41:C50)</f>
        <v>8804.9728892415205</v>
      </c>
      <c r="E51" s="119"/>
    </row>
    <row r="52" spans="1:5">
      <c r="A52" s="27" t="s">
        <v>385</v>
      </c>
      <c r="B52" s="202">
        <v>6077.5745600800374</v>
      </c>
      <c r="C52" s="202">
        <v>6298.7394832242971</v>
      </c>
      <c r="D52" s="202">
        <v>0</v>
      </c>
      <c r="E52" s="203">
        <f>(B52+C52)/2</f>
        <v>6188.1570216521668</v>
      </c>
    </row>
    <row r="53" spans="1:5" ht="13.5" thickBot="1">
      <c r="A53" s="14"/>
    </row>
    <row r="54" spans="1:5" ht="13.5" thickBot="1">
      <c r="A54" s="29" t="s">
        <v>387</v>
      </c>
      <c r="E54" s="117">
        <f>+E48/(E52-E50)</f>
        <v>0.2743521620700331</v>
      </c>
    </row>
    <row r="55" spans="1:5" ht="13.5" thickBot="1">
      <c r="A55" s="14"/>
    </row>
    <row r="56" spans="1:5" ht="13.5" thickBot="1">
      <c r="A56" s="14" t="s">
        <v>374</v>
      </c>
      <c r="E56" s="118">
        <f>E$30*E54</f>
        <v>170.27640708993604</v>
      </c>
    </row>
    <row r="57" spans="1:5">
      <c r="A57" s="14"/>
    </row>
    <row r="58" spans="1:5">
      <c r="A58" s="14" t="s">
        <v>388</v>
      </c>
      <c r="B58" s="283">
        <v>912.65887353263304</v>
      </c>
      <c r="C58" s="283">
        <v>772.32053291662942</v>
      </c>
      <c r="D58" s="283"/>
      <c r="E58" s="73">
        <f t="shared" ref="E58:E63" si="2">(B58+C58)/2</f>
        <v>842.48970322463128</v>
      </c>
    </row>
    <row r="59" spans="1:5">
      <c r="A59" s="29" t="s">
        <v>285</v>
      </c>
      <c r="B59" s="283">
        <v>613.95042552785276</v>
      </c>
      <c r="C59" s="283">
        <v>696.2580779818652</v>
      </c>
      <c r="D59" s="283"/>
      <c r="E59" s="73">
        <f t="shared" si="2"/>
        <v>655.10425175485898</v>
      </c>
    </row>
    <row r="60" spans="1:5">
      <c r="A60" s="29" t="s">
        <v>286</v>
      </c>
      <c r="B60" s="283">
        <v>168.63893154927061</v>
      </c>
      <c r="C60" s="283">
        <v>158.51015081104993</v>
      </c>
      <c r="D60" s="283"/>
      <c r="E60" s="73">
        <f t="shared" si="2"/>
        <v>163.57454118016028</v>
      </c>
    </row>
    <row r="61" spans="1:5">
      <c r="A61" s="29" t="s">
        <v>389</v>
      </c>
      <c r="B61" s="283">
        <v>1.31608204</v>
      </c>
      <c r="C61" s="283">
        <v>1.2546227408038606</v>
      </c>
      <c r="D61" s="283"/>
      <c r="E61" s="73">
        <f t="shared" si="2"/>
        <v>1.2853523904019304</v>
      </c>
    </row>
    <row r="62" spans="1:5">
      <c r="A62" s="29" t="s">
        <v>287</v>
      </c>
      <c r="B62" s="283">
        <v>153.06301848354491</v>
      </c>
      <c r="C62" s="283">
        <v>168.87147714257216</v>
      </c>
      <c r="D62" s="283"/>
      <c r="E62" s="73">
        <f t="shared" si="2"/>
        <v>160.96724781305852</v>
      </c>
    </row>
    <row r="63" spans="1:5">
      <c r="A63" s="14" t="s">
        <v>390</v>
      </c>
      <c r="B63" s="283">
        <v>94.61243232060238</v>
      </c>
      <c r="C63" s="283">
        <v>92.802069273811298</v>
      </c>
      <c r="D63" s="283"/>
      <c r="E63" s="73">
        <f t="shared" si="2"/>
        <v>93.707250797206839</v>
      </c>
    </row>
    <row r="64" spans="1:5">
      <c r="A64" s="14" t="s">
        <v>391</v>
      </c>
      <c r="B64" s="283">
        <v>1040.4727804560146</v>
      </c>
      <c r="C64" s="283">
        <v>1197.0846896744617</v>
      </c>
      <c r="D64" s="215">
        <v>-176.72684726357485</v>
      </c>
      <c r="E64" s="73">
        <f>(B64+C64)/2+D64</f>
        <v>942.05188780166327</v>
      </c>
    </row>
    <row r="65" spans="1:5">
      <c r="A65" s="29" t="s">
        <v>392</v>
      </c>
      <c r="B65" s="283">
        <v>1309.1615939737126</v>
      </c>
      <c r="C65" s="283">
        <v>1430.9826688139972</v>
      </c>
      <c r="D65" s="215">
        <v>176.72684726357485</v>
      </c>
      <c r="E65" s="73">
        <f>(B65+C65)/2+D65</f>
        <v>1546.7989786574296</v>
      </c>
    </row>
    <row r="66" spans="1:5">
      <c r="A66" s="29" t="s">
        <v>393</v>
      </c>
      <c r="B66" s="283">
        <v>454.9285153303307</v>
      </c>
      <c r="C66" s="283">
        <v>470.02197026754567</v>
      </c>
      <c r="D66" s="283"/>
      <c r="E66" s="73">
        <f t="shared" ref="E66" si="3">(B66+C66)/2</f>
        <v>462.47524279893821</v>
      </c>
    </row>
    <row r="67" spans="1:5">
      <c r="A67" s="14"/>
      <c r="B67" s="77"/>
      <c r="C67" s="77"/>
      <c r="D67" s="77"/>
      <c r="E67" s="77"/>
    </row>
    <row r="68" spans="1:5">
      <c r="A68" s="14" t="s">
        <v>394</v>
      </c>
      <c r="B68" s="73">
        <v>4748.802653213962</v>
      </c>
      <c r="C68" s="73">
        <v>4988.1062596227366</v>
      </c>
      <c r="D68" s="73"/>
      <c r="E68" s="120">
        <f>(B68+C68)/2</f>
        <v>4868.4544564183489</v>
      </c>
    </row>
    <row r="69" spans="1:5" ht="13.5" thickBot="1">
      <c r="A69" s="14"/>
    </row>
    <row r="70" spans="1:5" ht="13.5" thickBot="1">
      <c r="A70" s="29" t="s">
        <v>387</v>
      </c>
      <c r="B70" s="121">
        <v>0.24231562152141789</v>
      </c>
      <c r="C70" s="121">
        <v>0.26495404091837044</v>
      </c>
      <c r="D70" s="121"/>
      <c r="E70" s="117">
        <f>E64/(E68-E66)</f>
        <v>0.21381214983712762</v>
      </c>
    </row>
    <row r="71" spans="1:5">
      <c r="A71" s="18"/>
      <c r="B71" s="28"/>
      <c r="C71" s="28"/>
      <c r="D71" s="28"/>
      <c r="E71" s="28"/>
    </row>
  </sheetData>
  <phoneticPr fontId="15" type="noConversion"/>
  <printOptions horizontalCentered="1"/>
  <pageMargins left="0.74803149606299213" right="0.74803149606299213" top="0.98425196850393704" bottom="0.98425196850393704" header="0.51181102362204722" footer="0.51181102362204722"/>
  <pageSetup scale="73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tabColor rgb="FF92D050"/>
    <pageSetUpPr fitToPage="1"/>
  </sheetPr>
  <dimension ref="A1:D100"/>
  <sheetViews>
    <sheetView showGridLines="0" view="pageBreakPreview" zoomScale="130" zoomScaleNormal="100" zoomScaleSheetLayoutView="13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F24" sqref="F24"/>
    </sheetView>
  </sheetViews>
  <sheetFormatPr defaultColWidth="9.28515625" defaultRowHeight="12.75"/>
  <cols>
    <col min="1" max="1" width="45.28515625" customWidth="1"/>
    <col min="2" max="2" width="14.7109375" customWidth="1"/>
    <col min="3" max="3" width="3.28515625" customWidth="1"/>
    <col min="4" max="4" width="14.7109375" customWidth="1"/>
    <col min="5" max="5" width="13.7109375" customWidth="1"/>
  </cols>
  <sheetData>
    <row r="1" spans="1:4" ht="15.75">
      <c r="A1" s="109" t="s">
        <v>395</v>
      </c>
      <c r="B1" s="1"/>
      <c r="C1" s="1"/>
      <c r="D1" s="1"/>
    </row>
    <row r="4" spans="1:4" ht="15.75">
      <c r="A4" s="149" t="s">
        <v>396</v>
      </c>
    </row>
    <row r="5" spans="1:4" ht="15.75">
      <c r="A5" s="149"/>
    </row>
    <row r="6" spans="1:4">
      <c r="D6" s="110" t="s">
        <v>132</v>
      </c>
    </row>
    <row r="7" spans="1:4">
      <c r="D7" s="112" t="s">
        <v>80</v>
      </c>
    </row>
    <row r="8" spans="1:4" ht="13.5" thickBot="1">
      <c r="D8" s="3"/>
    </row>
    <row r="9" spans="1:4" ht="13.5" thickBot="1">
      <c r="A9" s="5" t="s">
        <v>397</v>
      </c>
      <c r="D9" s="150">
        <f>+'Depr Calc'!F15</f>
        <v>3.2300000000000002E-2</v>
      </c>
    </row>
    <row r="10" spans="1:4" ht="13.5" thickBot="1">
      <c r="A10" s="5" t="s">
        <v>398</v>
      </c>
      <c r="D10" s="150">
        <f>+'Depr Calc'!F16</f>
        <v>6.7000000000000004E-2</v>
      </c>
    </row>
    <row r="11" spans="1:4">
      <c r="D11" s="3"/>
    </row>
    <row r="12" spans="1:4">
      <c r="B12" s="151" t="s">
        <v>399</v>
      </c>
      <c r="D12" s="151" t="s">
        <v>399</v>
      </c>
    </row>
    <row r="13" spans="1:4">
      <c r="A13" s="5" t="s">
        <v>400</v>
      </c>
    </row>
    <row r="14" spans="1:4">
      <c r="A14" s="89"/>
    </row>
    <row r="15" spans="1:4">
      <c r="A15" t="s">
        <v>401</v>
      </c>
      <c r="B15" s="7">
        <f>+'WACC Calc'!D28*1000</f>
        <v>942051.88780166325</v>
      </c>
    </row>
    <row r="16" spans="1:4">
      <c r="A16" t="s">
        <v>402</v>
      </c>
      <c r="B16" s="113">
        <f>+'WACC Calc'!D29*1000</f>
        <v>98882.825909288556</v>
      </c>
    </row>
    <row r="17" spans="1:2">
      <c r="A17" t="s">
        <v>403</v>
      </c>
      <c r="B17" s="25">
        <f>+'WACC Calc'!D30*1000</f>
        <v>132702.30637784291</v>
      </c>
    </row>
    <row r="18" spans="1:2">
      <c r="A18" t="s">
        <v>404</v>
      </c>
      <c r="B18" s="7">
        <f>SUM(B15:B17)</f>
        <v>1173637.0200887946</v>
      </c>
    </row>
    <row r="19" spans="1:2">
      <c r="B19" s="7"/>
    </row>
    <row r="20" spans="1:2">
      <c r="A20" t="s">
        <v>405</v>
      </c>
      <c r="B20" s="7">
        <f>+'Depr Calc'!F12*1000</f>
        <v>1450398.7797790132</v>
      </c>
    </row>
    <row r="21" spans="1:2">
      <c r="A21" t="s">
        <v>406</v>
      </c>
      <c r="B21" s="25">
        <f>-'Depr Calc'!F11*1000</f>
        <v>-14334.197714318001</v>
      </c>
    </row>
    <row r="22" spans="1:2">
      <c r="A22" t="s">
        <v>407</v>
      </c>
      <c r="B22" s="7">
        <f>SUM(B20:B21)</f>
        <v>1436064.5820646952</v>
      </c>
    </row>
    <row r="23" spans="1:2">
      <c r="A23" t="s">
        <v>408</v>
      </c>
      <c r="B23" s="25">
        <f>+'Depr Calc'!F13*1000</f>
        <v>261669.67605443319</v>
      </c>
    </row>
    <row r="24" spans="1:2">
      <c r="A24" t="s">
        <v>340</v>
      </c>
      <c r="B24" s="113">
        <f>SUM(B22:B23)</f>
        <v>1697734.2581191284</v>
      </c>
    </row>
    <row r="25" spans="1:2">
      <c r="A25" t="s">
        <v>409</v>
      </c>
      <c r="B25" s="25">
        <f>+'Total Assets'!E56*1000</f>
        <v>170276.40708993605</v>
      </c>
    </row>
    <row r="26" spans="1:2">
      <c r="B26" s="152">
        <f>SUM(B24:B25)</f>
        <v>1868010.6652090645</v>
      </c>
    </row>
    <row r="27" spans="1:2" ht="13.5" thickBot="1">
      <c r="B27" s="7"/>
    </row>
    <row r="28" spans="1:2" ht="13.5" thickBot="1">
      <c r="A28" s="5" t="s">
        <v>410</v>
      </c>
      <c r="B28" s="153">
        <f>ROUND((+B18-B17)/B24,2)</f>
        <v>0.61</v>
      </c>
    </row>
    <row r="31" spans="1:2">
      <c r="A31" s="103" t="s">
        <v>411</v>
      </c>
    </row>
    <row r="32" spans="1:2">
      <c r="A32" s="59" t="s">
        <v>412</v>
      </c>
      <c r="B32" s="7">
        <v>6216</v>
      </c>
    </row>
    <row r="33" spans="1:4">
      <c r="A33" s="59" t="s">
        <v>413</v>
      </c>
      <c r="B33" s="25">
        <v>8658</v>
      </c>
    </row>
    <row r="34" spans="1:4">
      <c r="A34" t="s">
        <v>340</v>
      </c>
      <c r="B34" s="7">
        <f>SUM(B32:B33)</f>
        <v>14874</v>
      </c>
    </row>
    <row r="35" spans="1:4" ht="13.5" thickBot="1">
      <c r="A35" t="s">
        <v>414</v>
      </c>
      <c r="B35" s="25">
        <f>B34*('Depr Calc'!F$13/'Depr Calc'!F$10)</f>
        <v>2710.236580055353</v>
      </c>
    </row>
    <row r="36" spans="1:4" ht="13.5" thickBot="1">
      <c r="A36" t="s">
        <v>83</v>
      </c>
      <c r="B36" s="154">
        <f>SUM(B34:B35)</f>
        <v>17584.236580055353</v>
      </c>
    </row>
    <row r="37" spans="1:4" ht="13.5" thickBot="1">
      <c r="A37" t="s">
        <v>409</v>
      </c>
      <c r="B37" s="26">
        <f>(+B34/B$22)*B$25</f>
        <v>1763.6332729648855</v>
      </c>
    </row>
    <row r="38" spans="1:4" ht="13.5" thickBot="1">
      <c r="A38" t="s">
        <v>415</v>
      </c>
      <c r="B38" s="154">
        <f>+B36+B37</f>
        <v>19347.869853020238</v>
      </c>
    </row>
    <row r="39" spans="1:4" ht="13.5" thickBot="1"/>
    <row r="40" spans="1:4" ht="13.5" thickBot="1">
      <c r="A40" t="s">
        <v>416</v>
      </c>
      <c r="B40" s="154">
        <f>+B36*B28</f>
        <v>10726.384313833765</v>
      </c>
      <c r="D40" s="155">
        <f>(+B34*D$9)+(B35*D10)</f>
        <v>662.01605086370864</v>
      </c>
    </row>
    <row r="41" spans="1:4" ht="13.5" thickBot="1">
      <c r="A41" t="s">
        <v>409</v>
      </c>
      <c r="B41" s="26">
        <f>+(B40/B$15)*B$17</f>
        <v>1510.974030169916</v>
      </c>
    </row>
    <row r="42" spans="1:4" ht="13.5" thickBot="1">
      <c r="A42" t="s">
        <v>417</v>
      </c>
      <c r="B42" s="154">
        <f>+B40+B41</f>
        <v>12237.358344003682</v>
      </c>
    </row>
    <row r="44" spans="1:4">
      <c r="A44" s="123" t="s">
        <v>418</v>
      </c>
    </row>
    <row r="46" spans="1:4">
      <c r="A46" t="s">
        <v>419</v>
      </c>
      <c r="B46" s="7">
        <f>+'Trans Voltage Level'!C137*1000</f>
        <v>40100.949640287763</v>
      </c>
    </row>
    <row r="47" spans="1:4">
      <c r="A47" t="s">
        <v>420</v>
      </c>
      <c r="B47" s="26">
        <f>+'Trans Voltage Level'!I108*1000</f>
        <v>7070</v>
      </c>
    </row>
    <row r="48" spans="1:4">
      <c r="A48" t="s">
        <v>421</v>
      </c>
      <c r="B48" s="25">
        <f>+('Trans Voltage Level'!I98+'Trans Voltage Level'!I100)*1000</f>
        <v>2880</v>
      </c>
    </row>
    <row r="49" spans="1:4">
      <c r="A49" t="s">
        <v>340</v>
      </c>
      <c r="B49" s="7">
        <f>SUM(B46:B48)</f>
        <v>50050.949640287763</v>
      </c>
    </row>
    <row r="50" spans="1:4" ht="13.5" thickBot="1">
      <c r="A50" t="s">
        <v>414</v>
      </c>
      <c r="B50" s="25">
        <f>B49*('Depr Calc'!F$13/'Depr Calc'!F$10)</f>
        <v>9119.9350935603197</v>
      </c>
    </row>
    <row r="51" spans="1:4" ht="13.5" thickBot="1">
      <c r="A51" t="s">
        <v>83</v>
      </c>
      <c r="B51" s="154">
        <f>SUM(B49:B50)</f>
        <v>59170.884733848085</v>
      </c>
    </row>
    <row r="52" spans="1:4" ht="13.5" thickBot="1">
      <c r="A52" t="s">
        <v>409</v>
      </c>
      <c r="B52" s="26">
        <f>(+B49/B$22)*B$25</f>
        <v>5934.6188065820479</v>
      </c>
    </row>
    <row r="53" spans="1:4" ht="13.5" thickBot="1">
      <c r="A53" t="s">
        <v>415</v>
      </c>
      <c r="B53" s="154">
        <f>+B51+B52</f>
        <v>65105.503540430131</v>
      </c>
    </row>
    <row r="54" spans="1:4" ht="13.5" thickBot="1"/>
    <row r="55" spans="1:4" ht="13.5" thickBot="1">
      <c r="A55" t="s">
        <v>416</v>
      </c>
      <c r="B55" s="154">
        <f>+B51*B28</f>
        <v>36094.239687647329</v>
      </c>
      <c r="D55" s="155">
        <f>(+B49*D$9)+(B50*D10)</f>
        <v>2227.6813246498364</v>
      </c>
    </row>
    <row r="56" spans="1:4" ht="13.5" thickBot="1">
      <c r="A56" t="s">
        <v>409</v>
      </c>
      <c r="B56" s="26">
        <f>+(B55/B$15)*B$17</f>
        <v>5084.4214798855119</v>
      </c>
    </row>
    <row r="57" spans="1:4" ht="13.5" thickBot="1">
      <c r="A57" t="s">
        <v>417</v>
      </c>
      <c r="B57" s="154">
        <f>+B55+B56</f>
        <v>41178.661167532839</v>
      </c>
    </row>
    <row r="58" spans="1:4">
      <c r="B58" s="7"/>
    </row>
    <row r="59" spans="1:4">
      <c r="A59" s="123" t="s">
        <v>422</v>
      </c>
    </row>
    <row r="61" spans="1:4">
      <c r="A61" t="s">
        <v>419</v>
      </c>
      <c r="B61" s="152">
        <f>+'Trans Voltage Level'!B137*1000</f>
        <v>0</v>
      </c>
    </row>
    <row r="62" spans="1:4">
      <c r="A62" t="s">
        <v>340</v>
      </c>
      <c r="B62" s="7">
        <f>SUM(B61:B61)</f>
        <v>0</v>
      </c>
    </row>
    <row r="63" spans="1:4" ht="13.5" thickBot="1">
      <c r="A63" t="s">
        <v>414</v>
      </c>
      <c r="B63" s="25">
        <f>B62*('Depr Calc'!F$13/'Depr Calc'!F$10)</f>
        <v>0</v>
      </c>
    </row>
    <row r="64" spans="1:4" ht="13.5" thickBot="1">
      <c r="A64" t="s">
        <v>83</v>
      </c>
      <c r="B64" s="154">
        <f>SUM(B62:B63)</f>
        <v>0</v>
      </c>
    </row>
    <row r="65" spans="1:4" ht="13.5" thickBot="1">
      <c r="A65" t="s">
        <v>409</v>
      </c>
      <c r="B65" s="26">
        <f>(+B62/B$22)*B$25</f>
        <v>0</v>
      </c>
    </row>
    <row r="66" spans="1:4" ht="13.5" thickBot="1">
      <c r="A66" t="s">
        <v>415</v>
      </c>
      <c r="B66" s="154">
        <f>+B64+B65</f>
        <v>0</v>
      </c>
    </row>
    <row r="67" spans="1:4" ht="13.5" thickBot="1"/>
    <row r="68" spans="1:4" ht="13.5" thickBot="1">
      <c r="A68" t="s">
        <v>416</v>
      </c>
      <c r="B68" s="154">
        <f>+B64*B28</f>
        <v>0</v>
      </c>
      <c r="D68" s="155">
        <f>(+B68*D$9)+(B63*D10)</f>
        <v>0</v>
      </c>
    </row>
    <row r="69" spans="1:4" ht="13.5" thickBot="1">
      <c r="A69" t="s">
        <v>409</v>
      </c>
      <c r="B69" s="26">
        <f>+(B68/B$15)*B$17</f>
        <v>0</v>
      </c>
    </row>
    <row r="70" spans="1:4" ht="13.5" thickBot="1">
      <c r="A70" t="s">
        <v>417</v>
      </c>
      <c r="B70" s="154">
        <f>+B68+B69</f>
        <v>0</v>
      </c>
    </row>
    <row r="72" spans="1:4">
      <c r="A72" s="103" t="s">
        <v>423</v>
      </c>
    </row>
    <row r="74" spans="1:4">
      <c r="A74" t="s">
        <v>424</v>
      </c>
      <c r="B74" s="7">
        <f>+'Trans Voltage Level'!F137*1000</f>
        <v>1670</v>
      </c>
    </row>
    <row r="75" spans="1:4">
      <c r="A75" t="s">
        <v>425</v>
      </c>
      <c r="B75" s="26">
        <f>+'Trans Voltage Level'!J137*1000</f>
        <v>2760.0000000000005</v>
      </c>
    </row>
    <row r="76" spans="1:4">
      <c r="A76" t="s">
        <v>426</v>
      </c>
      <c r="B76" s="25">
        <f>+'Trans Voltage Level'!M137*1000</f>
        <v>1840</v>
      </c>
    </row>
    <row r="77" spans="1:4">
      <c r="A77" t="s">
        <v>340</v>
      </c>
      <c r="B77" s="7">
        <f>SUM(B74:B76)</f>
        <v>6270</v>
      </c>
    </row>
    <row r="78" spans="1:4" ht="13.5" thickBot="1">
      <c r="A78" t="s">
        <v>414</v>
      </c>
      <c r="B78" s="25">
        <f>B77*('Depr Calc'!F$13/'Depr Calc'!F$10)</f>
        <v>1142.475686227448</v>
      </c>
    </row>
    <row r="79" spans="1:4" ht="13.5" thickBot="1">
      <c r="A79" t="s">
        <v>83</v>
      </c>
      <c r="B79" s="154">
        <f>SUM(B77:B78)</f>
        <v>7412.475686227448</v>
      </c>
    </row>
    <row r="80" spans="1:4" ht="13.5" thickBot="1">
      <c r="A80" t="s">
        <v>409</v>
      </c>
      <c r="B80" s="26">
        <f>(+B77/B$22)*B$25</f>
        <v>743.44363463021591</v>
      </c>
    </row>
    <row r="81" spans="1:4" ht="13.5" thickBot="1">
      <c r="A81" t="s">
        <v>415</v>
      </c>
      <c r="B81" s="154">
        <f>+B79+B80</f>
        <v>8155.9193208576635</v>
      </c>
    </row>
    <row r="82" spans="1:4" ht="13.5" thickBot="1"/>
    <row r="83" spans="1:4" ht="13.5" thickBot="1">
      <c r="A83" t="s">
        <v>416</v>
      </c>
      <c r="B83" s="154">
        <f>+B79*B28</f>
        <v>4521.6101685987433</v>
      </c>
      <c r="D83" s="155">
        <f>(+B77*D$9)+(B78*D10)</f>
        <v>279.06687097723903</v>
      </c>
    </row>
    <row r="84" spans="1:4" ht="13.5" thickBot="1">
      <c r="A84" t="s">
        <v>409</v>
      </c>
      <c r="B84" s="26">
        <f>+(B83/B$15)*B$17</f>
        <v>636.9374189300371</v>
      </c>
    </row>
    <row r="85" spans="1:4" ht="13.5" thickBot="1">
      <c r="A85" t="s">
        <v>417</v>
      </c>
      <c r="B85" s="154">
        <f>+B83+B84</f>
        <v>5158.5475875287802</v>
      </c>
    </row>
    <row r="86" spans="1:4" ht="13.5" thickBot="1"/>
    <row r="87" spans="1:4" ht="13.5" thickBot="1">
      <c r="A87" t="s">
        <v>333</v>
      </c>
      <c r="B87" s="154">
        <f>+B40+B55+B68+B83</f>
        <v>51342.234170079835</v>
      </c>
      <c r="D87" s="154">
        <f>+D40+D55+D68+D83</f>
        <v>3168.764246490784</v>
      </c>
    </row>
    <row r="88" spans="1:4" ht="13.5" thickBot="1">
      <c r="A88" t="s">
        <v>409</v>
      </c>
      <c r="B88" s="26">
        <f>+(B87/B$15)*B$17</f>
        <v>7232.3329289854646</v>
      </c>
    </row>
    <row r="89" spans="1:4" ht="13.5" thickBot="1">
      <c r="A89" t="s">
        <v>417</v>
      </c>
      <c r="B89" s="154">
        <f>+B87+B88</f>
        <v>58574.567099065302</v>
      </c>
    </row>
    <row r="91" spans="1:4" ht="13.5" thickBot="1"/>
    <row r="92" spans="1:4" ht="13.5" thickBot="1">
      <c r="A92" s="5" t="s">
        <v>427</v>
      </c>
      <c r="B92" s="156">
        <f>+B18-B17</f>
        <v>1040934.7137109517</v>
      </c>
    </row>
    <row r="93" spans="1:4" ht="13.5" thickBot="1"/>
    <row r="94" spans="1:4" ht="13.5" thickBot="1">
      <c r="A94" s="59" t="s">
        <v>428</v>
      </c>
      <c r="B94" s="157">
        <f>+B40/B92</f>
        <v>1.0304569703121923E-2</v>
      </c>
    </row>
    <row r="95" spans="1:4" ht="13.5" thickBot="1"/>
    <row r="96" spans="1:4" ht="13.5" thickBot="1">
      <c r="A96" s="59" t="s">
        <v>429</v>
      </c>
      <c r="B96" s="157">
        <f>+B55/B92</f>
        <v>3.4674835234354599E-2</v>
      </c>
    </row>
    <row r="97" spans="1:2" ht="13.5" thickBot="1"/>
    <row r="98" spans="1:2" ht="13.5" thickBot="1">
      <c r="A98" s="59" t="s">
        <v>430</v>
      </c>
      <c r="B98" s="157">
        <f>+B68/B92</f>
        <v>0</v>
      </c>
    </row>
    <row r="99" spans="1:2" ht="13.5" thickBot="1"/>
    <row r="100" spans="1:2" ht="13.5" thickBot="1">
      <c r="A100" s="59" t="s">
        <v>431</v>
      </c>
      <c r="B100" s="157">
        <f>+B83/B92</f>
        <v>4.343798039436228E-3</v>
      </c>
    </row>
  </sheetData>
  <phoneticPr fontId="0" type="noConversion"/>
  <printOptions horizontalCentered="1"/>
  <pageMargins left="0.74803149606299213" right="0.74803149606299213" top="0.98425196850393704" bottom="0.98425196850393704" header="0.51181102362204722" footer="0.51181102362204722"/>
  <pageSetup scale="87" fitToHeight="2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tabColor rgb="FF92D050"/>
    <pageSetUpPr fitToPage="1"/>
  </sheetPr>
  <dimension ref="A1:O146"/>
  <sheetViews>
    <sheetView showGridLines="0" view="pageBreakPreview" zoomScaleNormal="85" zoomScaleSheetLayoutView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K16" sqref="K16"/>
    </sheetView>
  </sheetViews>
  <sheetFormatPr defaultColWidth="9.28515625" defaultRowHeight="12.75"/>
  <cols>
    <col min="1" max="1" width="41.7109375" customWidth="1"/>
    <col min="2" max="3" width="14.28515625" customWidth="1"/>
    <col min="4" max="4" width="12.7109375" customWidth="1"/>
    <col min="5" max="5" width="2.7109375" customWidth="1"/>
    <col min="6" max="7" width="11.7109375" customWidth="1"/>
    <col min="8" max="8" width="2.7109375" customWidth="1"/>
    <col min="9" max="10" width="13.42578125" customWidth="1"/>
    <col min="11" max="11" width="11.7109375" customWidth="1"/>
    <col min="12" max="12" width="2.7109375" customWidth="1"/>
    <col min="13" max="15" width="11.7109375" customWidth="1"/>
  </cols>
  <sheetData>
    <row r="1" spans="1:15" ht="15.75">
      <c r="A1" s="122" t="s">
        <v>67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5.75">
      <c r="A2" s="122" t="s">
        <v>432</v>
      </c>
      <c r="B2" s="122"/>
      <c r="C2" s="122"/>
      <c r="D2" s="122"/>
      <c r="E2" s="122"/>
      <c r="F2" s="122"/>
      <c r="G2" s="1"/>
      <c r="H2" s="1"/>
      <c r="I2" s="1"/>
      <c r="J2" s="1"/>
      <c r="K2" s="1"/>
      <c r="L2" s="1"/>
      <c r="M2" s="1"/>
      <c r="N2" s="1"/>
      <c r="O2" s="1"/>
    </row>
    <row r="5" spans="1:15">
      <c r="B5" s="158" t="s">
        <v>433</v>
      </c>
      <c r="C5" s="159"/>
      <c r="D5" s="160"/>
      <c r="E5" s="161"/>
      <c r="F5" s="158" t="s">
        <v>434</v>
      </c>
      <c r="G5" s="162"/>
      <c r="H5" s="6" t="s">
        <v>314</v>
      </c>
      <c r="I5" s="158" t="s">
        <v>435</v>
      </c>
      <c r="J5" s="159"/>
      <c r="K5" s="160"/>
      <c r="L5" s="6" t="s">
        <v>314</v>
      </c>
      <c r="M5" s="158" t="s">
        <v>436</v>
      </c>
      <c r="N5" s="162"/>
    </row>
    <row r="6" spans="1:15">
      <c r="B6" s="3" t="s">
        <v>317</v>
      </c>
      <c r="C6" s="3" t="s">
        <v>437</v>
      </c>
      <c r="D6" s="3" t="s">
        <v>438</v>
      </c>
      <c r="E6" s="3"/>
      <c r="F6" s="3" t="s">
        <v>439</v>
      </c>
      <c r="G6" s="3" t="s">
        <v>438</v>
      </c>
      <c r="H6" s="3"/>
      <c r="I6" s="3" t="s">
        <v>437</v>
      </c>
      <c r="J6" s="3" t="s">
        <v>439</v>
      </c>
      <c r="K6" s="3" t="s">
        <v>438</v>
      </c>
      <c r="L6" s="3"/>
      <c r="M6" s="3" t="s">
        <v>439</v>
      </c>
      <c r="N6" s="3" t="s">
        <v>438</v>
      </c>
      <c r="O6" s="3" t="s">
        <v>342</v>
      </c>
    </row>
    <row r="7" spans="1:15">
      <c r="B7" s="163" t="s">
        <v>440</v>
      </c>
      <c r="C7" s="163" t="s">
        <v>440</v>
      </c>
      <c r="D7" s="163" t="s">
        <v>440</v>
      </c>
      <c r="E7" s="163"/>
      <c r="F7" s="163" t="s">
        <v>440</v>
      </c>
      <c r="G7" s="163" t="s">
        <v>440</v>
      </c>
      <c r="H7" s="163"/>
      <c r="I7" s="163" t="s">
        <v>440</v>
      </c>
      <c r="J7" s="163" t="s">
        <v>440</v>
      </c>
      <c r="K7" s="163" t="s">
        <v>440</v>
      </c>
      <c r="L7" s="163"/>
      <c r="M7" s="163" t="s">
        <v>440</v>
      </c>
      <c r="N7" s="163" t="s">
        <v>440</v>
      </c>
      <c r="O7" s="163" t="s">
        <v>440</v>
      </c>
    </row>
    <row r="8" spans="1:15">
      <c r="G8" s="22"/>
      <c r="H8" s="22"/>
      <c r="I8" s="22"/>
      <c r="J8" s="22"/>
      <c r="K8" s="22"/>
      <c r="L8" s="22"/>
      <c r="M8" s="22"/>
      <c r="N8" s="22"/>
    </row>
    <row r="9" spans="1:15">
      <c r="A9" s="103" t="s">
        <v>441</v>
      </c>
      <c r="B9" s="103"/>
      <c r="C9" s="103"/>
      <c r="D9" s="103"/>
      <c r="E9" s="103"/>
      <c r="F9" s="103"/>
    </row>
    <row r="11" spans="1:15">
      <c r="A11" s="103" t="s">
        <v>442</v>
      </c>
      <c r="B11" s="103"/>
      <c r="C11" s="103"/>
      <c r="D11" s="103"/>
      <c r="E11" s="103"/>
      <c r="F11" s="103"/>
    </row>
    <row r="12" spans="1:15">
      <c r="A12" t="s">
        <v>443</v>
      </c>
      <c r="G12" s="4"/>
      <c r="H12" s="4"/>
      <c r="I12" s="4"/>
      <c r="J12" s="4">
        <v>0.3</v>
      </c>
      <c r="K12" s="4">
        <f>1.78-J12</f>
        <v>1.48</v>
      </c>
      <c r="L12" s="4"/>
      <c r="M12" s="4"/>
      <c r="N12" s="4"/>
      <c r="O12" s="4">
        <f>SUM(B12:N12)</f>
        <v>1.78</v>
      </c>
    </row>
    <row r="13" spans="1:15">
      <c r="A13" t="s">
        <v>444</v>
      </c>
      <c r="B13" s="30"/>
      <c r="C13" s="30"/>
      <c r="D13" s="30"/>
      <c r="E13" s="30"/>
      <c r="F13" s="30"/>
      <c r="G13" s="30"/>
      <c r="H13" s="30"/>
      <c r="I13" s="30"/>
      <c r="J13" s="30">
        <v>1.1000000000000001</v>
      </c>
      <c r="K13" s="30">
        <f>6.49-J13</f>
        <v>5.3900000000000006</v>
      </c>
      <c r="L13" s="30"/>
      <c r="M13" s="30"/>
      <c r="N13" s="30"/>
      <c r="O13" s="30">
        <f>SUM(B13:N13)</f>
        <v>6.49</v>
      </c>
    </row>
    <row r="14" spans="1:15">
      <c r="A14" t="s">
        <v>445</v>
      </c>
      <c r="B14" s="30"/>
      <c r="C14" s="30"/>
      <c r="D14" s="30"/>
      <c r="E14" s="30"/>
      <c r="F14" s="30"/>
      <c r="G14" s="30">
        <v>0.14000000000000001</v>
      </c>
      <c r="H14" s="30"/>
      <c r="I14" s="30"/>
      <c r="J14" s="30"/>
      <c r="K14" s="30"/>
      <c r="L14" s="30"/>
      <c r="M14" s="30"/>
      <c r="N14" s="30"/>
      <c r="O14" s="30">
        <f t="shared" ref="O14:O19" si="0">SUM(B14:N14)</f>
        <v>0.14000000000000001</v>
      </c>
    </row>
    <row r="15" spans="1:15">
      <c r="A15" t="s">
        <v>446</v>
      </c>
      <c r="B15" s="30"/>
      <c r="C15" s="30"/>
      <c r="D15" s="30"/>
      <c r="E15" s="30"/>
      <c r="F15" s="30"/>
      <c r="G15" s="30"/>
      <c r="H15" s="30"/>
      <c r="I15" s="30"/>
      <c r="J15" s="30"/>
      <c r="K15" s="30">
        <v>5.91</v>
      </c>
      <c r="L15" s="30"/>
      <c r="M15" s="30"/>
      <c r="N15" s="30"/>
      <c r="O15" s="30">
        <f t="shared" si="0"/>
        <v>5.91</v>
      </c>
    </row>
    <row r="16" spans="1:15">
      <c r="A16" t="s">
        <v>447</v>
      </c>
      <c r="B16" s="30"/>
      <c r="C16" s="30"/>
      <c r="D16" s="30"/>
      <c r="E16" s="30"/>
      <c r="F16" s="30"/>
      <c r="G16" s="30"/>
      <c r="H16" s="30"/>
      <c r="I16" s="30"/>
      <c r="J16" s="30"/>
      <c r="K16" s="30">
        <v>10.26</v>
      </c>
      <c r="L16" s="30"/>
      <c r="M16" s="30"/>
      <c r="N16" s="30"/>
      <c r="O16" s="30">
        <f t="shared" si="0"/>
        <v>10.26</v>
      </c>
    </row>
    <row r="17" spans="1:15">
      <c r="A17" t="s">
        <v>448</v>
      </c>
      <c r="B17" s="30"/>
      <c r="C17" s="30"/>
      <c r="D17" s="30"/>
      <c r="E17" s="30"/>
      <c r="F17" s="30"/>
      <c r="G17" s="30"/>
      <c r="H17" s="30"/>
      <c r="I17" s="30"/>
      <c r="J17" s="30"/>
      <c r="K17" s="30">
        <v>7.0000000000000007E-2</v>
      </c>
      <c r="L17" s="30"/>
      <c r="M17" s="30"/>
      <c r="N17" s="30"/>
      <c r="O17" s="30">
        <f t="shared" si="0"/>
        <v>7.0000000000000007E-2</v>
      </c>
    </row>
    <row r="18" spans="1:15">
      <c r="A18" t="s">
        <v>449</v>
      </c>
      <c r="B18" s="30"/>
      <c r="C18" s="30"/>
      <c r="D18" s="30"/>
      <c r="E18" s="30"/>
      <c r="F18" s="30"/>
      <c r="G18" s="30"/>
      <c r="H18" s="30"/>
      <c r="I18" s="30"/>
      <c r="J18" s="30"/>
      <c r="K18" s="30">
        <v>5.67</v>
      </c>
      <c r="L18" s="30"/>
      <c r="M18" s="30"/>
      <c r="N18" s="30"/>
      <c r="O18" s="30">
        <f t="shared" si="0"/>
        <v>5.67</v>
      </c>
    </row>
    <row r="19" spans="1:15">
      <c r="A19" t="s">
        <v>450</v>
      </c>
      <c r="B19" s="30"/>
      <c r="C19" s="30"/>
      <c r="D19" s="30"/>
      <c r="E19" s="30"/>
      <c r="F19" s="30"/>
      <c r="G19" s="30"/>
      <c r="H19" s="30"/>
      <c r="I19" s="30"/>
      <c r="J19" s="30"/>
      <c r="K19" s="30">
        <v>0.62</v>
      </c>
      <c r="L19" s="30"/>
      <c r="M19" s="30"/>
      <c r="N19" s="30"/>
      <c r="O19" s="30">
        <f t="shared" si="0"/>
        <v>0.62</v>
      </c>
    </row>
    <row r="20" spans="1:15"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</row>
    <row r="21" spans="1:15">
      <c r="A21" s="103" t="s">
        <v>451</v>
      </c>
      <c r="B21" s="164"/>
      <c r="C21" s="164"/>
      <c r="D21" s="164"/>
      <c r="E21" s="164"/>
      <c r="F21" s="164"/>
      <c r="G21" s="30"/>
      <c r="H21" s="30"/>
      <c r="I21" s="30"/>
      <c r="J21" s="30"/>
      <c r="K21" s="30"/>
      <c r="L21" s="30"/>
      <c r="M21" s="30"/>
      <c r="N21" s="30"/>
      <c r="O21" s="30"/>
    </row>
    <row r="22" spans="1:15"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</row>
    <row r="23" spans="1:15">
      <c r="A23" s="59" t="s">
        <v>452</v>
      </c>
      <c r="B23" s="165"/>
      <c r="C23" s="165"/>
      <c r="D23" s="165"/>
      <c r="E23" s="165"/>
      <c r="F23" s="165"/>
      <c r="G23" s="30">
        <v>0.97</v>
      </c>
      <c r="H23" s="30"/>
      <c r="I23" s="30"/>
      <c r="J23" s="30"/>
      <c r="K23" s="30">
        <v>2.2200000000000002</v>
      </c>
      <c r="L23" s="30"/>
      <c r="M23" s="30"/>
      <c r="N23" s="30"/>
      <c r="O23" s="30">
        <f t="shared" ref="O23:O30" si="1">SUM(B23:N23)</f>
        <v>3.1900000000000004</v>
      </c>
    </row>
    <row r="24" spans="1:15">
      <c r="A24" t="s">
        <v>453</v>
      </c>
      <c r="B24" s="30"/>
      <c r="C24" s="30"/>
      <c r="D24" s="30"/>
      <c r="E24" s="30"/>
      <c r="F24" s="30"/>
      <c r="G24" s="30"/>
      <c r="H24" s="30"/>
      <c r="I24" s="30"/>
      <c r="J24" s="30"/>
      <c r="K24" s="30">
        <v>0.22</v>
      </c>
      <c r="L24" s="30"/>
      <c r="M24" s="30"/>
      <c r="N24" s="30"/>
      <c r="O24" s="30">
        <f t="shared" si="1"/>
        <v>0.22</v>
      </c>
    </row>
    <row r="25" spans="1:15">
      <c r="A25" t="s">
        <v>454</v>
      </c>
      <c r="B25" s="30"/>
      <c r="C25" s="30"/>
      <c r="D25" s="30"/>
      <c r="E25" s="30"/>
      <c r="F25" s="30"/>
      <c r="G25" s="30">
        <v>0.66</v>
      </c>
      <c r="H25" s="30"/>
      <c r="I25" s="30"/>
      <c r="J25" s="30"/>
      <c r="K25" s="30"/>
      <c r="L25" s="30"/>
      <c r="M25" s="30"/>
      <c r="N25" s="30"/>
      <c r="O25" s="30">
        <f t="shared" si="1"/>
        <v>0.66</v>
      </c>
    </row>
    <row r="26" spans="1:15">
      <c r="A26" t="s">
        <v>455</v>
      </c>
      <c r="B26" s="30"/>
      <c r="C26" s="30"/>
      <c r="D26" s="30"/>
      <c r="E26" s="30"/>
      <c r="F26" s="30"/>
      <c r="G26" s="30"/>
      <c r="H26" s="30"/>
      <c r="I26" s="30"/>
      <c r="J26" s="30"/>
      <c r="K26" s="30">
        <v>4.6399999999999997</v>
      </c>
      <c r="L26" s="30"/>
      <c r="M26" s="30"/>
      <c r="N26" s="30"/>
      <c r="O26" s="30">
        <f t="shared" si="1"/>
        <v>4.6399999999999997</v>
      </c>
    </row>
    <row r="27" spans="1:15">
      <c r="A27" t="s">
        <v>456</v>
      </c>
      <c r="B27" s="30"/>
      <c r="C27" s="30"/>
      <c r="D27" s="30"/>
      <c r="E27" s="30"/>
      <c r="F27" s="30"/>
      <c r="G27" s="30"/>
      <c r="H27" s="30"/>
      <c r="I27" s="30"/>
      <c r="J27" s="30"/>
      <c r="K27" s="30">
        <v>0.89</v>
      </c>
      <c r="L27" s="30"/>
      <c r="M27" s="30"/>
      <c r="N27" s="30"/>
      <c r="O27" s="30">
        <f t="shared" si="1"/>
        <v>0.89</v>
      </c>
    </row>
    <row r="28" spans="1:15">
      <c r="A28" t="s">
        <v>457</v>
      </c>
      <c r="B28" s="30"/>
      <c r="C28" s="30"/>
      <c r="D28" s="30"/>
      <c r="E28" s="30"/>
      <c r="F28" s="30"/>
      <c r="G28" s="30"/>
      <c r="H28" s="30"/>
      <c r="I28" s="30"/>
      <c r="J28" s="30"/>
      <c r="K28" s="30">
        <v>1.31</v>
      </c>
      <c r="L28" s="30"/>
      <c r="M28" s="30"/>
      <c r="N28" s="30"/>
      <c r="O28" s="30">
        <f t="shared" si="1"/>
        <v>1.31</v>
      </c>
    </row>
    <row r="29" spans="1:15">
      <c r="A29" t="s">
        <v>458</v>
      </c>
      <c r="B29" s="30"/>
      <c r="C29" s="30"/>
      <c r="D29" s="30"/>
      <c r="E29" s="30"/>
      <c r="F29" s="30"/>
      <c r="G29" s="30"/>
      <c r="H29" s="30"/>
      <c r="I29" s="30"/>
      <c r="J29" s="30"/>
      <c r="K29" s="30">
        <v>6.8</v>
      </c>
      <c r="L29" s="30"/>
      <c r="M29" s="30"/>
      <c r="N29" s="30"/>
      <c r="O29" s="30">
        <f t="shared" si="1"/>
        <v>6.8</v>
      </c>
    </row>
    <row r="30" spans="1:15">
      <c r="A30" t="s">
        <v>459</v>
      </c>
      <c r="B30" s="30"/>
      <c r="C30" s="30"/>
      <c r="D30" s="30"/>
      <c r="E30" s="30"/>
      <c r="F30" s="30"/>
      <c r="G30" s="30"/>
      <c r="H30" s="30"/>
      <c r="I30" s="30"/>
      <c r="J30" s="30"/>
      <c r="K30" s="30">
        <v>0.62</v>
      </c>
      <c r="L30" s="30"/>
      <c r="M30" s="30"/>
      <c r="N30" s="30"/>
      <c r="O30" s="114">
        <f t="shared" si="1"/>
        <v>0.62</v>
      </c>
    </row>
    <row r="31" spans="1:15"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>
        <f>SUM(O12:O30)</f>
        <v>49.269999999999996</v>
      </c>
    </row>
    <row r="32" spans="1:15"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</row>
    <row r="33" spans="1:15">
      <c r="A33" s="103" t="s">
        <v>460</v>
      </c>
      <c r="B33" s="164"/>
      <c r="C33" s="164"/>
      <c r="D33" s="164"/>
      <c r="E33" s="164"/>
      <c r="F33" s="164"/>
      <c r="G33" s="30"/>
      <c r="H33" s="30"/>
      <c r="I33" s="30"/>
      <c r="J33" s="30"/>
      <c r="K33" s="30"/>
      <c r="L33" s="30"/>
      <c r="M33" s="30"/>
      <c r="N33" s="30"/>
      <c r="O33" s="30"/>
    </row>
    <row r="34" spans="1:15"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</row>
    <row r="35" spans="1:15">
      <c r="A35" t="s">
        <v>461</v>
      </c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</row>
    <row r="36" spans="1:15">
      <c r="A36" t="s">
        <v>462</v>
      </c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</row>
    <row r="37" spans="1:15">
      <c r="A37" t="s">
        <v>463</v>
      </c>
      <c r="B37" s="30"/>
      <c r="C37" s="30"/>
      <c r="D37" s="30"/>
      <c r="E37" s="30"/>
      <c r="F37" s="30"/>
      <c r="G37" s="30">
        <v>5.5</v>
      </c>
      <c r="H37" s="30"/>
      <c r="I37" s="30"/>
      <c r="J37" s="30"/>
      <c r="K37" s="30"/>
      <c r="L37" s="30"/>
      <c r="M37" s="30"/>
      <c r="N37" s="30"/>
      <c r="O37" s="30">
        <f>SUM(B37:N37)</f>
        <v>5.5</v>
      </c>
    </row>
    <row r="38" spans="1:15"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</row>
    <row r="39" spans="1:15">
      <c r="A39" s="103" t="s">
        <v>464</v>
      </c>
      <c r="B39" s="164"/>
      <c r="C39" s="164"/>
      <c r="D39" s="164"/>
      <c r="E39" s="164"/>
      <c r="F39" s="164"/>
      <c r="G39" s="30"/>
      <c r="H39" s="30"/>
      <c r="I39" s="30"/>
      <c r="J39" s="30"/>
      <c r="K39" s="30"/>
      <c r="L39" s="30"/>
      <c r="M39" s="30"/>
      <c r="N39" s="30"/>
      <c r="O39" s="30"/>
    </row>
    <row r="40" spans="1:15"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</row>
    <row r="41" spans="1:15">
      <c r="A41" s="103" t="s">
        <v>442</v>
      </c>
      <c r="B41" s="164"/>
      <c r="C41" s="164"/>
      <c r="D41" s="164"/>
      <c r="E41" s="164"/>
      <c r="F41" s="164"/>
      <c r="G41" s="30"/>
      <c r="H41" s="30"/>
      <c r="I41" s="30"/>
      <c r="J41" s="30"/>
      <c r="K41" s="30"/>
      <c r="L41" s="30"/>
      <c r="M41" s="30"/>
      <c r="N41" s="30"/>
      <c r="O41" s="30"/>
    </row>
    <row r="42" spans="1:15">
      <c r="A42" t="s">
        <v>465</v>
      </c>
      <c r="B42" s="30"/>
      <c r="C42" s="30"/>
      <c r="D42" s="30"/>
      <c r="E42" s="30"/>
      <c r="F42" s="30"/>
      <c r="G42" s="30"/>
      <c r="H42" s="30"/>
      <c r="I42" s="30"/>
      <c r="J42" s="30">
        <v>0.9</v>
      </c>
      <c r="K42" s="30">
        <f>5.27-J42</f>
        <v>4.3699999999999992</v>
      </c>
      <c r="L42" s="30"/>
      <c r="M42" s="30"/>
      <c r="N42" s="30"/>
      <c r="O42" s="30">
        <f>SUM(B42:N42)</f>
        <v>5.27</v>
      </c>
    </row>
    <row r="43" spans="1:15">
      <c r="A43" s="89" t="s">
        <v>466</v>
      </c>
      <c r="B43" s="280"/>
      <c r="C43" s="280"/>
      <c r="D43" s="280"/>
      <c r="E43" s="280"/>
      <c r="F43" s="280"/>
      <c r="G43" s="30"/>
      <c r="H43" s="30"/>
      <c r="I43" s="30"/>
      <c r="J43" s="30"/>
      <c r="K43" s="30">
        <v>2.0099999999999998</v>
      </c>
      <c r="L43" s="30"/>
      <c r="M43" s="30"/>
      <c r="N43" s="30"/>
      <c r="O43" s="30">
        <f>SUM(B43:N43)</f>
        <v>2.0099999999999998</v>
      </c>
    </row>
    <row r="44" spans="1:15">
      <c r="A44" s="89" t="s">
        <v>467</v>
      </c>
      <c r="B44" s="280"/>
      <c r="C44" s="280"/>
      <c r="D44" s="280"/>
      <c r="E44" s="280"/>
      <c r="F44" s="280"/>
      <c r="G44" s="30"/>
      <c r="H44" s="30"/>
      <c r="I44" s="30"/>
      <c r="J44" s="30"/>
      <c r="K44" s="30">
        <v>2.63</v>
      </c>
      <c r="L44" s="30"/>
      <c r="M44" s="30"/>
      <c r="N44" s="30"/>
      <c r="O44" s="30">
        <f>SUM(B44:N44)</f>
        <v>2.63</v>
      </c>
    </row>
    <row r="45" spans="1:15">
      <c r="A45" s="89" t="s">
        <v>468</v>
      </c>
      <c r="B45" s="280"/>
      <c r="C45" s="280"/>
      <c r="D45" s="280"/>
      <c r="E45" s="280"/>
      <c r="F45" s="280"/>
      <c r="G45" s="30"/>
      <c r="H45" s="30"/>
      <c r="I45" s="30"/>
      <c r="J45" s="30"/>
      <c r="K45" s="30">
        <v>4.72</v>
      </c>
      <c r="L45" s="30"/>
      <c r="M45" s="30"/>
      <c r="N45" s="30"/>
      <c r="O45" s="30">
        <f>SUM(B45:N45)</f>
        <v>4.72</v>
      </c>
    </row>
    <row r="46" spans="1:15"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</row>
    <row r="47" spans="1:15">
      <c r="A47" s="103" t="s">
        <v>451</v>
      </c>
      <c r="B47" s="164"/>
      <c r="C47" s="164"/>
      <c r="D47" s="164"/>
      <c r="E47" s="164"/>
      <c r="F47" s="164"/>
      <c r="G47" s="30"/>
      <c r="H47" s="30"/>
      <c r="I47" s="30"/>
      <c r="J47" s="30"/>
      <c r="K47" s="30"/>
      <c r="L47" s="30"/>
      <c r="M47" s="30"/>
      <c r="N47" s="30"/>
      <c r="O47" s="30"/>
    </row>
    <row r="48" spans="1:15"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</row>
    <row r="49" spans="1:15">
      <c r="A49" t="s">
        <v>469</v>
      </c>
      <c r="B49" s="30"/>
      <c r="C49" s="30"/>
      <c r="D49" s="30"/>
      <c r="E49" s="30"/>
      <c r="F49" s="30"/>
      <c r="G49" s="30"/>
      <c r="H49" s="30"/>
      <c r="I49" s="30"/>
      <c r="J49" s="30"/>
      <c r="K49" s="30">
        <v>1.72</v>
      </c>
      <c r="L49" s="30"/>
      <c r="M49" s="30"/>
      <c r="N49" s="30"/>
      <c r="O49" s="30">
        <f t="shared" ref="O49:O56" si="2">SUM(B49:N49)</f>
        <v>1.72</v>
      </c>
    </row>
    <row r="50" spans="1:15">
      <c r="A50" t="s">
        <v>470</v>
      </c>
      <c r="B50" s="30"/>
      <c r="C50" s="30"/>
      <c r="D50" s="30"/>
      <c r="E50" s="30"/>
      <c r="F50" s="30"/>
      <c r="G50" s="30"/>
      <c r="H50" s="30"/>
      <c r="I50" s="30"/>
      <c r="J50" s="30"/>
      <c r="K50" s="30">
        <v>1.08</v>
      </c>
      <c r="L50" s="30"/>
      <c r="M50" s="30"/>
      <c r="N50" s="30"/>
      <c r="O50" s="30">
        <f t="shared" si="2"/>
        <v>1.08</v>
      </c>
    </row>
    <row r="51" spans="1:15">
      <c r="A51" t="s">
        <v>471</v>
      </c>
      <c r="B51" s="30"/>
      <c r="C51" s="30"/>
      <c r="D51" s="30"/>
      <c r="E51" s="30"/>
      <c r="F51" s="30"/>
      <c r="G51" s="30"/>
      <c r="H51" s="30"/>
      <c r="I51" s="30"/>
      <c r="J51" s="30"/>
      <c r="K51" s="30">
        <v>1.39</v>
      </c>
      <c r="L51" s="30"/>
      <c r="M51" s="30"/>
      <c r="N51" s="30"/>
      <c r="O51" s="30">
        <f t="shared" si="2"/>
        <v>1.39</v>
      </c>
    </row>
    <row r="52" spans="1:15">
      <c r="A52" t="s">
        <v>472</v>
      </c>
      <c r="B52" s="30"/>
      <c r="C52" s="30"/>
      <c r="D52" s="30"/>
      <c r="E52" s="30"/>
      <c r="F52" s="30"/>
      <c r="G52" s="30"/>
      <c r="H52" s="30"/>
      <c r="I52" s="30"/>
      <c r="J52" s="30"/>
      <c r="K52" s="30">
        <v>0.59</v>
      </c>
      <c r="L52" s="30"/>
      <c r="M52" s="30"/>
      <c r="N52" s="30"/>
      <c r="O52" s="30">
        <f t="shared" si="2"/>
        <v>0.59</v>
      </c>
    </row>
    <row r="53" spans="1:15">
      <c r="A53" t="s">
        <v>473</v>
      </c>
      <c r="B53" s="30"/>
      <c r="C53" s="30"/>
      <c r="D53" s="30"/>
      <c r="E53" s="30"/>
      <c r="F53" s="30"/>
      <c r="G53" s="30"/>
      <c r="H53" s="30"/>
      <c r="I53" s="30"/>
      <c r="J53" s="30"/>
      <c r="K53" s="30">
        <v>8.5299999999999994</v>
      </c>
      <c r="L53" s="30"/>
      <c r="M53" s="30"/>
      <c r="N53" s="30"/>
      <c r="O53" s="30">
        <f t="shared" si="2"/>
        <v>8.5299999999999994</v>
      </c>
    </row>
    <row r="54" spans="1:15">
      <c r="A54" t="s">
        <v>474</v>
      </c>
      <c r="B54" s="30"/>
      <c r="C54" s="30"/>
      <c r="D54" s="30"/>
      <c r="E54" s="30"/>
      <c r="F54" s="30"/>
      <c r="G54" s="30"/>
      <c r="H54" s="30"/>
      <c r="I54" s="30"/>
      <c r="J54" s="30"/>
      <c r="K54" s="30">
        <v>9.34</v>
      </c>
      <c r="L54" s="30"/>
      <c r="M54" s="30"/>
      <c r="N54" s="30"/>
      <c r="O54" s="30">
        <f t="shared" si="2"/>
        <v>9.34</v>
      </c>
    </row>
    <row r="55" spans="1:15">
      <c r="A55" t="s">
        <v>475</v>
      </c>
      <c r="B55" s="30"/>
      <c r="C55" s="30"/>
      <c r="D55" s="30"/>
      <c r="E55" s="30"/>
      <c r="F55" s="30"/>
      <c r="G55" s="30"/>
      <c r="H55" s="30"/>
      <c r="I55" s="30"/>
      <c r="J55" s="30"/>
      <c r="K55" s="30">
        <v>5.31</v>
      </c>
      <c r="L55" s="30"/>
      <c r="M55" s="30"/>
      <c r="N55" s="30"/>
      <c r="O55" s="30">
        <f t="shared" si="2"/>
        <v>5.31</v>
      </c>
    </row>
    <row r="56" spans="1:15">
      <c r="A56" t="s">
        <v>458</v>
      </c>
      <c r="B56" s="30"/>
      <c r="C56" s="30"/>
      <c r="D56" s="30"/>
      <c r="E56" s="30"/>
      <c r="F56" s="30"/>
      <c r="G56" s="30"/>
      <c r="H56" s="30"/>
      <c r="I56" s="30"/>
      <c r="J56" s="30"/>
      <c r="K56" s="30">
        <v>7.33</v>
      </c>
      <c r="L56" s="30"/>
      <c r="M56" s="30"/>
      <c r="N56" s="30"/>
      <c r="O56" s="114">
        <f t="shared" si="2"/>
        <v>7.33</v>
      </c>
    </row>
    <row r="57" spans="1:15">
      <c r="B57" s="30"/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>
        <f>SUM(O42:O56)</f>
        <v>49.92</v>
      </c>
    </row>
    <row r="58" spans="1:15">
      <c r="B58" s="30"/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</row>
    <row r="59" spans="1:15">
      <c r="A59" s="103" t="s">
        <v>476</v>
      </c>
      <c r="B59" s="164"/>
      <c r="C59" s="164"/>
      <c r="D59" s="164"/>
      <c r="E59" s="164"/>
      <c r="F59" s="164"/>
      <c r="G59" s="30"/>
      <c r="H59" s="30"/>
      <c r="I59" s="30"/>
      <c r="J59" s="30"/>
      <c r="K59" s="30"/>
      <c r="L59" s="30"/>
      <c r="M59" s="30"/>
      <c r="N59" s="30"/>
      <c r="O59" s="30"/>
    </row>
    <row r="60" spans="1:15">
      <c r="B60" s="30"/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</row>
    <row r="61" spans="1:15">
      <c r="A61" s="103" t="s">
        <v>442</v>
      </c>
      <c r="B61" s="164"/>
      <c r="C61" s="164"/>
      <c r="D61" s="164"/>
      <c r="E61" s="164"/>
      <c r="F61" s="164"/>
      <c r="G61" s="30"/>
      <c r="H61" s="30"/>
      <c r="I61" s="30"/>
      <c r="J61" s="30"/>
      <c r="K61" s="30"/>
      <c r="L61" s="30"/>
      <c r="M61" s="30"/>
      <c r="N61" s="30"/>
      <c r="O61" s="30"/>
    </row>
    <row r="62" spans="1:15">
      <c r="A62" t="s">
        <v>477</v>
      </c>
      <c r="B62" s="30"/>
      <c r="C62" s="30"/>
      <c r="D62" s="30"/>
      <c r="E62" s="30"/>
      <c r="F62" s="30"/>
      <c r="G62" s="30">
        <f>5.8*0.75</f>
        <v>4.3499999999999996</v>
      </c>
      <c r="H62" s="30"/>
      <c r="I62" s="30"/>
      <c r="J62" s="30"/>
      <c r="K62" s="30">
        <f>5.8*0.25</f>
        <v>1.45</v>
      </c>
      <c r="L62" s="30"/>
      <c r="M62" s="30"/>
      <c r="N62" s="30"/>
      <c r="O62" s="30">
        <f>SUM(B62:N62)</f>
        <v>5.8</v>
      </c>
    </row>
    <row r="63" spans="1:15">
      <c r="A63" s="89" t="s">
        <v>478</v>
      </c>
      <c r="B63" s="280"/>
      <c r="C63" s="280"/>
      <c r="D63" s="280"/>
      <c r="E63" s="280"/>
      <c r="F63" s="280"/>
      <c r="G63" s="30"/>
      <c r="H63" s="30"/>
      <c r="I63" s="30"/>
      <c r="J63" s="30"/>
      <c r="K63" s="30">
        <v>0.6</v>
      </c>
      <c r="L63" s="30"/>
      <c r="M63" s="30"/>
      <c r="N63" s="30"/>
      <c r="O63" s="30">
        <f>SUM(B63:N63)</f>
        <v>0.6</v>
      </c>
    </row>
    <row r="64" spans="1:15">
      <c r="A64" s="89" t="s">
        <v>479</v>
      </c>
      <c r="B64" s="280"/>
      <c r="C64" s="280"/>
      <c r="D64" s="280"/>
      <c r="E64" s="280"/>
      <c r="F64" s="280"/>
      <c r="G64" s="30"/>
      <c r="H64" s="30"/>
      <c r="I64" s="30"/>
      <c r="J64" s="30"/>
      <c r="K64" s="30">
        <v>3.7</v>
      </c>
      <c r="L64" s="30"/>
      <c r="M64" s="30"/>
      <c r="N64" s="30"/>
      <c r="O64" s="30">
        <f>SUM(B64:N64)</f>
        <v>3.7</v>
      </c>
    </row>
    <row r="65" spans="1:15">
      <c r="A65" s="89" t="s">
        <v>480</v>
      </c>
      <c r="B65" s="280"/>
      <c r="C65" s="280"/>
      <c r="D65" s="280"/>
      <c r="E65" s="280"/>
      <c r="F65" s="280"/>
      <c r="G65" s="30"/>
      <c r="H65" s="30"/>
      <c r="I65" s="30"/>
      <c r="J65" s="30"/>
      <c r="K65" s="30">
        <v>1.8</v>
      </c>
      <c r="L65" s="30"/>
      <c r="M65" s="30"/>
      <c r="N65" s="30"/>
      <c r="O65" s="30">
        <f>SUM(B65:N65)</f>
        <v>1.8</v>
      </c>
    </row>
    <row r="66" spans="1:15">
      <c r="B66" s="30"/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</row>
    <row r="67" spans="1:15">
      <c r="A67" s="103" t="s">
        <v>451</v>
      </c>
      <c r="B67" s="164"/>
      <c r="C67" s="164"/>
      <c r="D67" s="164"/>
      <c r="E67" s="164"/>
      <c r="F67" s="164"/>
      <c r="G67" s="30"/>
      <c r="H67" s="30"/>
      <c r="I67" s="30"/>
      <c r="J67" s="30"/>
      <c r="K67" s="30"/>
      <c r="L67" s="30"/>
      <c r="M67" s="30"/>
      <c r="N67" s="30"/>
      <c r="O67" s="30"/>
    </row>
    <row r="68" spans="1:15">
      <c r="B68" s="30"/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</row>
    <row r="69" spans="1:15">
      <c r="A69" t="s">
        <v>481</v>
      </c>
      <c r="B69" s="30"/>
      <c r="C69" s="30"/>
      <c r="D69" s="30"/>
      <c r="E69" s="30"/>
      <c r="F69" s="30"/>
      <c r="G69" s="30"/>
      <c r="H69" s="30"/>
      <c r="I69" s="30"/>
      <c r="J69" s="30"/>
      <c r="K69" s="30">
        <v>1.5</v>
      </c>
      <c r="L69" s="30"/>
      <c r="M69" s="30"/>
      <c r="N69" s="30"/>
      <c r="O69" s="30">
        <f>SUM(B69:N69)</f>
        <v>1.5</v>
      </c>
    </row>
    <row r="70" spans="1:15">
      <c r="A70" t="s">
        <v>482</v>
      </c>
      <c r="B70" s="30"/>
      <c r="C70" s="30"/>
      <c r="D70" s="30"/>
      <c r="E70" s="30"/>
      <c r="F70" s="30"/>
      <c r="G70" s="30"/>
      <c r="H70" s="30"/>
      <c r="I70" s="30"/>
      <c r="J70" s="30"/>
      <c r="K70" s="30">
        <v>0.8</v>
      </c>
      <c r="L70" s="30"/>
      <c r="M70" s="30"/>
      <c r="N70" s="30"/>
      <c r="O70" s="30">
        <f>SUM(B70:N70)</f>
        <v>0.8</v>
      </c>
    </row>
    <row r="71" spans="1:15">
      <c r="A71" t="s">
        <v>483</v>
      </c>
      <c r="B71" s="30"/>
      <c r="C71" s="30"/>
      <c r="D71" s="30"/>
      <c r="E71" s="30"/>
      <c r="F71" s="30"/>
      <c r="G71" s="30"/>
      <c r="H71" s="30"/>
      <c r="I71" s="30"/>
      <c r="J71" s="30"/>
      <c r="K71" s="30">
        <v>5</v>
      </c>
      <c r="L71" s="30"/>
      <c r="M71" s="30"/>
      <c r="N71" s="30"/>
      <c r="O71" s="30">
        <f>SUM(B71:N71)</f>
        <v>5</v>
      </c>
    </row>
    <row r="72" spans="1:15">
      <c r="A72" t="s">
        <v>484</v>
      </c>
      <c r="B72" s="30"/>
      <c r="C72" s="30"/>
      <c r="D72" s="30"/>
      <c r="E72" s="30"/>
      <c r="F72" s="30"/>
      <c r="G72" s="30"/>
      <c r="H72" s="30"/>
      <c r="I72" s="30"/>
      <c r="J72" s="30"/>
      <c r="K72" s="30">
        <v>1.6</v>
      </c>
      <c r="L72" s="30"/>
      <c r="M72" s="30"/>
      <c r="N72" s="30"/>
      <c r="O72" s="114">
        <f>SUM(B72:N72)</f>
        <v>1.6</v>
      </c>
    </row>
    <row r="73" spans="1:15">
      <c r="B73" s="30"/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>
        <f>SUM(O62:O72)</f>
        <v>20.800000000000004</v>
      </c>
    </row>
    <row r="74" spans="1:15"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</row>
    <row r="75" spans="1:15">
      <c r="A75" s="103" t="s">
        <v>485</v>
      </c>
      <c r="B75" s="164"/>
      <c r="C75" s="164"/>
      <c r="D75" s="164"/>
      <c r="E75" s="164"/>
      <c r="F75" s="164"/>
      <c r="G75" s="30"/>
      <c r="H75" s="30"/>
      <c r="I75" s="30"/>
      <c r="J75" s="30"/>
      <c r="K75" s="30"/>
      <c r="L75" s="30"/>
      <c r="M75" s="30"/>
      <c r="N75" s="30"/>
      <c r="O75" s="30"/>
    </row>
    <row r="76" spans="1:15">
      <c r="B76" s="30"/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</row>
    <row r="77" spans="1:15">
      <c r="A77" s="103" t="s">
        <v>442</v>
      </c>
      <c r="B77" s="164"/>
      <c r="C77" s="164"/>
      <c r="D77" s="164"/>
      <c r="E77" s="164"/>
      <c r="F77" s="164"/>
      <c r="G77" s="30"/>
      <c r="H77" s="30"/>
      <c r="I77" s="30"/>
      <c r="J77" s="30"/>
      <c r="K77" s="30"/>
      <c r="L77" s="30"/>
      <c r="M77" s="30"/>
      <c r="N77" s="30"/>
      <c r="O77" s="30"/>
    </row>
    <row r="78" spans="1:15">
      <c r="A78" t="s">
        <v>486</v>
      </c>
      <c r="B78" s="30"/>
      <c r="C78" s="30"/>
      <c r="D78" s="30"/>
      <c r="E78" s="30"/>
      <c r="F78" s="30"/>
      <c r="G78" s="30"/>
      <c r="H78" s="30"/>
      <c r="I78" s="30"/>
      <c r="J78" s="30"/>
      <c r="K78" s="30"/>
      <c r="L78" s="30"/>
      <c r="N78" s="30">
        <v>6.39</v>
      </c>
      <c r="O78" s="30">
        <f t="shared" ref="O78:O84" si="3">SUM(B78:N78)</f>
        <v>6.39</v>
      </c>
    </row>
    <row r="79" spans="1:15">
      <c r="A79" s="89" t="s">
        <v>487</v>
      </c>
      <c r="B79" s="280"/>
      <c r="C79" s="280"/>
      <c r="D79" s="280"/>
      <c r="E79" s="280"/>
      <c r="F79" s="280"/>
      <c r="G79" s="30"/>
      <c r="H79" s="30"/>
      <c r="I79" s="30"/>
      <c r="J79" s="30"/>
      <c r="K79" s="30"/>
      <c r="L79" s="30"/>
      <c r="N79" s="30">
        <v>8.09</v>
      </c>
      <c r="O79" s="30">
        <f t="shared" si="3"/>
        <v>8.09</v>
      </c>
    </row>
    <row r="80" spans="1:15">
      <c r="A80" s="89" t="s">
        <v>447</v>
      </c>
      <c r="B80" s="280"/>
      <c r="C80" s="280"/>
      <c r="D80" s="280"/>
      <c r="E80" s="280"/>
      <c r="F80" s="280"/>
      <c r="G80" s="30"/>
      <c r="H80" s="30"/>
      <c r="I80" s="30"/>
      <c r="J80" s="30"/>
      <c r="K80" s="30"/>
      <c r="L80" s="30"/>
      <c r="N80" s="30">
        <v>12.34</v>
      </c>
      <c r="O80" s="30">
        <f t="shared" si="3"/>
        <v>12.34</v>
      </c>
    </row>
    <row r="81" spans="1:15">
      <c r="A81" s="89" t="s">
        <v>488</v>
      </c>
      <c r="B81" s="280"/>
      <c r="C81" s="280"/>
      <c r="D81" s="280"/>
      <c r="E81" s="280"/>
      <c r="F81" s="280"/>
      <c r="G81" s="30">
        <v>2.15</v>
      </c>
      <c r="H81" s="30"/>
      <c r="I81" s="30"/>
      <c r="J81" s="30"/>
      <c r="K81" s="30"/>
      <c r="L81" s="30"/>
      <c r="N81" s="30"/>
      <c r="O81" s="30">
        <f t="shared" si="3"/>
        <v>2.15</v>
      </c>
    </row>
    <row r="82" spans="1:15">
      <c r="A82" s="89" t="s">
        <v>489</v>
      </c>
      <c r="B82" s="280"/>
      <c r="C82" s="280"/>
      <c r="D82" s="280"/>
      <c r="E82" s="280"/>
      <c r="F82" s="280"/>
      <c r="G82" s="30"/>
      <c r="H82" s="30"/>
      <c r="I82" s="30"/>
      <c r="J82" s="30"/>
      <c r="K82" s="30"/>
      <c r="L82" s="30"/>
      <c r="N82" s="30">
        <v>0.66</v>
      </c>
      <c r="O82" s="30">
        <f t="shared" si="3"/>
        <v>0.66</v>
      </c>
    </row>
    <row r="83" spans="1:15">
      <c r="A83" s="89" t="s">
        <v>480</v>
      </c>
      <c r="B83" s="280"/>
      <c r="C83" s="280"/>
      <c r="D83" s="280"/>
      <c r="E83" s="280"/>
      <c r="F83" s="280"/>
      <c r="G83" s="30"/>
      <c r="H83" s="30"/>
      <c r="I83" s="30"/>
      <c r="J83" s="30"/>
      <c r="K83" s="30"/>
      <c r="L83" s="30"/>
      <c r="N83" s="30">
        <v>2</v>
      </c>
      <c r="O83" s="30">
        <f t="shared" si="3"/>
        <v>2</v>
      </c>
    </row>
    <row r="84" spans="1:15">
      <c r="A84" s="89" t="s">
        <v>386</v>
      </c>
      <c r="B84" s="280"/>
      <c r="C84" s="280"/>
      <c r="D84" s="280"/>
      <c r="E84" s="280"/>
      <c r="F84" s="280"/>
      <c r="G84" s="30"/>
      <c r="H84" s="30"/>
      <c r="I84" s="30"/>
      <c r="J84" s="30"/>
      <c r="K84" s="30"/>
      <c r="L84" s="30"/>
      <c r="N84" s="30">
        <v>1</v>
      </c>
      <c r="O84" s="30">
        <f t="shared" si="3"/>
        <v>1</v>
      </c>
    </row>
    <row r="85" spans="1:15">
      <c r="B85" s="30"/>
      <c r="C85" s="30"/>
      <c r="D85" s="30"/>
      <c r="E85" s="30"/>
      <c r="F85" s="30"/>
      <c r="G85" s="30"/>
      <c r="H85" s="30"/>
      <c r="I85" s="30"/>
      <c r="J85" s="30"/>
      <c r="K85" s="30"/>
      <c r="L85" s="30"/>
      <c r="N85" s="30"/>
      <c r="O85" s="30"/>
    </row>
    <row r="86" spans="1:15">
      <c r="A86" s="103" t="s">
        <v>451</v>
      </c>
      <c r="B86" s="164"/>
      <c r="C86" s="164"/>
      <c r="D86" s="164"/>
      <c r="E86" s="164"/>
      <c r="F86" s="164"/>
      <c r="G86" s="30"/>
      <c r="H86" s="30"/>
      <c r="I86" s="30"/>
      <c r="J86" s="30"/>
      <c r="K86" s="30"/>
      <c r="L86" s="30"/>
      <c r="N86" s="30"/>
      <c r="O86" s="30"/>
    </row>
    <row r="87" spans="1:15">
      <c r="A87" t="s">
        <v>490</v>
      </c>
      <c r="B87" s="30"/>
      <c r="C87" s="30"/>
      <c r="D87" s="30"/>
      <c r="E87" s="30"/>
      <c r="F87" s="30"/>
      <c r="G87" s="30"/>
      <c r="H87" s="30"/>
      <c r="I87" s="30"/>
      <c r="J87" s="30"/>
      <c r="K87" s="30"/>
      <c r="L87" s="30"/>
      <c r="N87" s="30">
        <v>21.38</v>
      </c>
      <c r="O87" s="30">
        <f>SUM(B87:N87)</f>
        <v>21.38</v>
      </c>
    </row>
    <row r="88" spans="1:15">
      <c r="A88" t="s">
        <v>491</v>
      </c>
      <c r="B88" s="30"/>
      <c r="C88" s="30"/>
      <c r="D88" s="30"/>
      <c r="E88" s="30"/>
      <c r="F88" s="30"/>
      <c r="G88" s="30"/>
      <c r="H88" s="30"/>
      <c r="I88" s="30"/>
      <c r="J88" s="30"/>
      <c r="K88" s="30"/>
      <c r="L88" s="30"/>
      <c r="N88" s="30">
        <v>10.99</v>
      </c>
      <c r="O88" s="30">
        <f>SUM(B88:N88)</f>
        <v>10.99</v>
      </c>
    </row>
    <row r="89" spans="1:15">
      <c r="A89" t="s">
        <v>492</v>
      </c>
      <c r="B89" s="30"/>
      <c r="C89" s="30"/>
      <c r="D89" s="30"/>
      <c r="E89" s="30"/>
      <c r="F89" s="30"/>
      <c r="G89" s="30">
        <v>5.58</v>
      </c>
      <c r="H89" s="30"/>
      <c r="I89" s="30"/>
      <c r="J89" s="30"/>
      <c r="K89" s="30"/>
      <c r="L89" s="30"/>
      <c r="N89" s="30"/>
      <c r="O89" s="114">
        <f>SUM(B89:N89)</f>
        <v>5.58</v>
      </c>
    </row>
    <row r="90" spans="1:15">
      <c r="B90" s="30"/>
      <c r="C90" s="30"/>
      <c r="D90" s="30"/>
      <c r="E90" s="30"/>
      <c r="F90" s="30"/>
      <c r="G90" s="30"/>
      <c r="H90" s="30"/>
      <c r="I90" s="30"/>
      <c r="J90" s="30"/>
      <c r="K90" s="30"/>
      <c r="L90" s="30"/>
      <c r="N90" s="30"/>
      <c r="O90" s="30">
        <f>SUM(O78:O89)</f>
        <v>70.579999999999984</v>
      </c>
    </row>
    <row r="91" spans="1:15">
      <c r="B91" s="30"/>
      <c r="C91" s="30"/>
      <c r="D91" s="30"/>
      <c r="E91" s="30"/>
      <c r="F91" s="30"/>
      <c r="G91" s="30"/>
      <c r="H91" s="30"/>
      <c r="I91" s="30"/>
      <c r="J91" s="30"/>
      <c r="K91" s="30"/>
      <c r="L91" s="30"/>
      <c r="N91" s="30"/>
      <c r="O91" s="30"/>
    </row>
    <row r="92" spans="1:15">
      <c r="A92" s="103" t="s">
        <v>493</v>
      </c>
      <c r="B92" s="164"/>
      <c r="C92" s="164"/>
      <c r="D92" s="164"/>
      <c r="E92" s="164"/>
      <c r="F92" s="164"/>
      <c r="G92" s="30"/>
      <c r="H92" s="30"/>
      <c r="I92" s="30"/>
      <c r="J92" s="30"/>
      <c r="K92" s="30"/>
      <c r="L92" s="30"/>
      <c r="N92" s="30"/>
      <c r="O92" s="30"/>
    </row>
    <row r="93" spans="1:15">
      <c r="B93" s="30"/>
      <c r="C93" s="30"/>
      <c r="D93" s="30"/>
      <c r="E93" s="30"/>
      <c r="F93" s="30"/>
      <c r="G93" s="30"/>
      <c r="H93" s="30"/>
      <c r="I93" s="30"/>
      <c r="J93" s="30"/>
      <c r="K93" s="30"/>
      <c r="L93" s="30"/>
      <c r="N93" s="30"/>
      <c r="O93" s="30"/>
    </row>
    <row r="94" spans="1:15">
      <c r="A94" s="103" t="s">
        <v>442</v>
      </c>
      <c r="B94" s="164"/>
      <c r="C94" s="164"/>
      <c r="D94" s="164"/>
      <c r="E94" s="164"/>
      <c r="F94" s="164"/>
      <c r="G94" s="30"/>
      <c r="H94" s="30"/>
      <c r="I94" s="30"/>
      <c r="J94" s="30"/>
      <c r="K94" s="30"/>
      <c r="L94" s="30"/>
      <c r="N94" s="30"/>
      <c r="O94" s="30"/>
    </row>
    <row r="95" spans="1:15">
      <c r="A95" t="s">
        <v>494</v>
      </c>
      <c r="B95" s="30"/>
      <c r="C95" s="30"/>
      <c r="D95" s="30"/>
      <c r="E95" s="30"/>
      <c r="F95" s="30"/>
      <c r="G95" s="30"/>
      <c r="H95" s="30"/>
      <c r="I95" s="30"/>
      <c r="J95" s="30">
        <v>0.46</v>
      </c>
      <c r="K95" s="30">
        <f>2.7-J95</f>
        <v>2.2400000000000002</v>
      </c>
      <c r="L95" s="30"/>
      <c r="M95">
        <v>1.84</v>
      </c>
      <c r="N95" s="30">
        <f>10.81-M95</f>
        <v>8.9700000000000006</v>
      </c>
      <c r="O95" s="30">
        <f t="shared" ref="O95:O102" si="4">SUM(B95:N95)</f>
        <v>13.510000000000002</v>
      </c>
    </row>
    <row r="96" spans="1:15">
      <c r="A96" s="89" t="s">
        <v>480</v>
      </c>
      <c r="B96" s="280"/>
      <c r="C96" s="280"/>
      <c r="D96" s="280"/>
      <c r="E96" s="280"/>
      <c r="F96" s="280"/>
      <c r="G96" s="30"/>
      <c r="H96" s="30"/>
      <c r="I96" s="30"/>
      <c r="J96" s="30"/>
      <c r="K96" s="30"/>
      <c r="L96" s="30"/>
      <c r="N96" s="30">
        <v>2.44</v>
      </c>
      <c r="O96" s="30">
        <f t="shared" si="4"/>
        <v>2.44</v>
      </c>
    </row>
    <row r="97" spans="1:15">
      <c r="A97" s="89" t="s">
        <v>495</v>
      </c>
      <c r="B97" s="280"/>
      <c r="C97" s="280"/>
      <c r="D97" s="280"/>
      <c r="E97" s="280"/>
      <c r="F97" s="280"/>
      <c r="G97" s="30"/>
      <c r="H97" s="30"/>
      <c r="I97" s="30"/>
      <c r="J97" s="30"/>
      <c r="K97" s="30"/>
      <c r="L97" s="30"/>
      <c r="N97" s="30">
        <v>2.39</v>
      </c>
      <c r="O97" s="30">
        <f t="shared" si="4"/>
        <v>2.39</v>
      </c>
    </row>
    <row r="98" spans="1:15">
      <c r="A98" s="89" t="s">
        <v>496</v>
      </c>
      <c r="B98" s="280"/>
      <c r="C98" s="280"/>
      <c r="D98" s="280"/>
      <c r="E98" s="280"/>
      <c r="F98" s="280"/>
      <c r="G98" s="30"/>
      <c r="H98" s="30"/>
      <c r="I98" s="30">
        <v>2.2599999999999998</v>
      </c>
      <c r="J98" s="30"/>
      <c r="K98" s="30"/>
      <c r="L98" s="30"/>
      <c r="M98" s="30"/>
      <c r="N98" s="30"/>
      <c r="O98" s="30">
        <f t="shared" si="4"/>
        <v>2.2599999999999998</v>
      </c>
    </row>
    <row r="99" spans="1:15">
      <c r="A99" s="89" t="s">
        <v>497</v>
      </c>
      <c r="B99" s="280"/>
      <c r="C99" s="280"/>
      <c r="D99" s="280"/>
      <c r="E99" s="280"/>
      <c r="F99" s="280"/>
      <c r="G99" s="30">
        <v>1.04</v>
      </c>
      <c r="H99" s="30"/>
      <c r="I99" s="30"/>
      <c r="J99" s="30"/>
      <c r="K99" s="30"/>
      <c r="L99" s="30"/>
      <c r="M99" s="30"/>
      <c r="N99" s="30"/>
      <c r="O99" s="30">
        <f t="shared" si="4"/>
        <v>1.04</v>
      </c>
    </row>
    <row r="100" spans="1:15">
      <c r="A100" s="89" t="s">
        <v>498</v>
      </c>
      <c r="B100" s="280"/>
      <c r="C100" s="280"/>
      <c r="D100" s="280"/>
      <c r="E100" s="280"/>
      <c r="F100" s="280"/>
      <c r="G100" s="30"/>
      <c r="H100" s="30"/>
      <c r="I100" s="30">
        <v>0.62</v>
      </c>
      <c r="J100" s="30"/>
      <c r="K100" s="30"/>
      <c r="L100" s="30"/>
      <c r="M100" s="30"/>
      <c r="N100" s="30"/>
      <c r="O100" s="30">
        <f t="shared" si="4"/>
        <v>0.62</v>
      </c>
    </row>
    <row r="101" spans="1:15">
      <c r="A101" s="89" t="s">
        <v>499</v>
      </c>
      <c r="B101" s="280"/>
      <c r="C101" s="280"/>
      <c r="D101" s="280"/>
      <c r="E101" s="280"/>
      <c r="F101" s="280"/>
      <c r="G101" s="30"/>
      <c r="H101" s="30"/>
      <c r="I101" s="30"/>
      <c r="J101" s="30"/>
      <c r="K101" s="30">
        <v>0.99</v>
      </c>
      <c r="L101" s="30"/>
      <c r="M101" s="30"/>
      <c r="N101" s="30"/>
      <c r="O101" s="30">
        <f t="shared" si="4"/>
        <v>0.99</v>
      </c>
    </row>
    <row r="102" spans="1:15">
      <c r="A102" s="89" t="s">
        <v>500</v>
      </c>
      <c r="B102" s="280"/>
      <c r="C102" s="280"/>
      <c r="D102" s="280"/>
      <c r="E102" s="280"/>
      <c r="F102" s="280"/>
      <c r="G102" s="30"/>
      <c r="H102" s="30"/>
      <c r="I102" s="30"/>
      <c r="J102" s="30"/>
      <c r="K102" s="30">
        <v>0.52</v>
      </c>
      <c r="L102" s="30"/>
      <c r="M102" s="30"/>
      <c r="N102" s="30"/>
      <c r="O102" s="30">
        <f t="shared" si="4"/>
        <v>0.52</v>
      </c>
    </row>
    <row r="103" spans="1:15">
      <c r="B103" s="30"/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</row>
    <row r="104" spans="1:15">
      <c r="A104" s="103" t="s">
        <v>451</v>
      </c>
      <c r="B104" s="164"/>
      <c r="C104" s="164"/>
      <c r="D104" s="164"/>
      <c r="E104" s="164"/>
      <c r="F104" s="164"/>
      <c r="G104" s="30"/>
      <c r="H104" s="30"/>
      <c r="I104" s="30"/>
      <c r="J104" s="30"/>
      <c r="K104" s="30"/>
      <c r="L104" s="30"/>
      <c r="M104" s="30"/>
      <c r="N104" s="30"/>
      <c r="O104" s="30"/>
    </row>
    <row r="105" spans="1:15">
      <c r="A105" t="s">
        <v>501</v>
      </c>
      <c r="B105" s="30"/>
      <c r="C105" s="30"/>
      <c r="D105" s="30"/>
      <c r="E105" s="30"/>
      <c r="F105" s="30"/>
      <c r="G105" s="30"/>
      <c r="H105" s="30"/>
      <c r="I105" s="30"/>
      <c r="J105" s="30"/>
      <c r="K105" s="30">
        <v>1.91</v>
      </c>
      <c r="L105" s="30"/>
      <c r="M105" s="30"/>
      <c r="N105" s="30"/>
      <c r="O105" s="30">
        <f t="shared" ref="O105:O110" si="5">SUM(B105:N105)</f>
        <v>1.91</v>
      </c>
    </row>
    <row r="106" spans="1:15">
      <c r="A106" t="s">
        <v>502</v>
      </c>
      <c r="B106" s="30"/>
      <c r="C106" s="30"/>
      <c r="D106" s="30"/>
      <c r="E106" s="30"/>
      <c r="F106" s="30"/>
      <c r="G106" s="30"/>
      <c r="H106" s="30"/>
      <c r="I106" s="30"/>
      <c r="J106" s="30"/>
      <c r="K106" s="30"/>
      <c r="L106" s="30"/>
      <c r="N106" s="30">
        <v>2.09</v>
      </c>
      <c r="O106" s="30">
        <f t="shared" si="5"/>
        <v>2.09</v>
      </c>
    </row>
    <row r="107" spans="1:15">
      <c r="A107" t="s">
        <v>503</v>
      </c>
      <c r="B107" s="30"/>
      <c r="C107" s="30"/>
      <c r="D107" s="30"/>
      <c r="E107" s="30"/>
      <c r="F107" s="30"/>
      <c r="G107" s="30"/>
      <c r="H107" s="30"/>
      <c r="I107" s="30"/>
      <c r="J107" s="30"/>
      <c r="K107" s="30"/>
      <c r="L107" s="30"/>
      <c r="N107" s="30">
        <v>40.200000000000003</v>
      </c>
      <c r="O107" s="30">
        <f t="shared" si="5"/>
        <v>40.200000000000003</v>
      </c>
    </row>
    <row r="108" spans="1:15">
      <c r="A108" t="s">
        <v>504</v>
      </c>
      <c r="B108" s="30"/>
      <c r="C108" s="30"/>
      <c r="D108" s="30"/>
      <c r="E108" s="30"/>
      <c r="F108" s="30"/>
      <c r="G108" s="30"/>
      <c r="H108" s="30"/>
      <c r="I108" s="30">
        <v>7.07</v>
      </c>
      <c r="J108" s="30"/>
      <c r="K108" s="30"/>
      <c r="L108" s="30"/>
      <c r="N108" s="30"/>
      <c r="O108" s="30">
        <f t="shared" si="5"/>
        <v>7.07</v>
      </c>
    </row>
    <row r="109" spans="1:15">
      <c r="A109" t="s">
        <v>505</v>
      </c>
      <c r="B109" s="30"/>
      <c r="C109" s="30"/>
      <c r="D109" s="30"/>
      <c r="E109" s="30"/>
      <c r="F109" s="30"/>
      <c r="G109" s="30"/>
      <c r="H109" s="30"/>
      <c r="I109" s="30"/>
      <c r="J109" s="30"/>
      <c r="K109" s="30">
        <v>3.21</v>
      </c>
      <c r="L109" s="30"/>
      <c r="N109" s="30"/>
      <c r="O109" s="30">
        <f t="shared" si="5"/>
        <v>3.21</v>
      </c>
    </row>
    <row r="110" spans="1:15">
      <c r="A110" t="s">
        <v>506</v>
      </c>
      <c r="B110" s="30"/>
      <c r="C110" s="30"/>
      <c r="D110" s="30"/>
      <c r="E110" s="30"/>
      <c r="F110" s="30"/>
      <c r="G110" s="30"/>
      <c r="H110" s="30"/>
      <c r="I110" s="30"/>
      <c r="J110" s="30"/>
      <c r="K110" s="30">
        <v>0.37</v>
      </c>
      <c r="L110" s="30"/>
      <c r="N110" s="30"/>
      <c r="O110" s="30">
        <f t="shared" si="5"/>
        <v>0.37</v>
      </c>
    </row>
    <row r="111" spans="1:15">
      <c r="B111" s="30"/>
      <c r="C111" s="30"/>
      <c r="D111" s="30"/>
      <c r="E111" s="30"/>
      <c r="F111" s="30"/>
      <c r="G111" s="30"/>
      <c r="H111" s="30"/>
      <c r="I111" s="30"/>
      <c r="J111" s="30"/>
      <c r="K111" s="30"/>
      <c r="L111" s="30"/>
      <c r="N111" s="30"/>
      <c r="O111" s="30">
        <f>SUM(O95:O110)</f>
        <v>78.61999999999999</v>
      </c>
    </row>
    <row r="112" spans="1:15">
      <c r="B112" s="30"/>
      <c r="C112" s="30"/>
      <c r="D112" s="30"/>
      <c r="E112" s="30"/>
      <c r="F112" s="30"/>
      <c r="G112" s="30"/>
      <c r="H112" s="30"/>
      <c r="I112" s="30"/>
      <c r="J112" s="30"/>
      <c r="K112" s="30"/>
      <c r="L112" s="30"/>
      <c r="N112" s="30"/>
      <c r="O112" s="30"/>
    </row>
    <row r="113" spans="1:15">
      <c r="A113" s="103" t="s">
        <v>507</v>
      </c>
      <c r="B113" s="164"/>
      <c r="C113" s="164"/>
      <c r="D113" s="164"/>
      <c r="E113" s="164"/>
      <c r="F113" s="164"/>
      <c r="G113" s="30"/>
      <c r="H113" s="30"/>
      <c r="I113" s="30"/>
      <c r="J113" s="30"/>
      <c r="K113" s="30"/>
      <c r="L113" s="30"/>
      <c r="N113" s="30"/>
      <c r="O113" s="30"/>
    </row>
    <row r="114" spans="1:15">
      <c r="B114" s="30"/>
      <c r="C114" s="30"/>
      <c r="D114" s="30"/>
      <c r="E114" s="30"/>
      <c r="F114" s="30"/>
      <c r="G114" s="30"/>
      <c r="H114" s="30"/>
      <c r="I114" s="30"/>
      <c r="J114" s="30"/>
      <c r="K114" s="30"/>
      <c r="L114" s="30"/>
      <c r="N114" s="30"/>
      <c r="O114" s="30"/>
    </row>
    <row r="115" spans="1:15">
      <c r="A115" t="s">
        <v>508</v>
      </c>
      <c r="B115" s="30"/>
      <c r="C115" s="30"/>
      <c r="D115" s="30"/>
      <c r="E115" s="30"/>
      <c r="F115" s="30"/>
      <c r="G115" s="30"/>
      <c r="H115" s="30"/>
      <c r="I115" s="30"/>
      <c r="J115" s="30"/>
      <c r="K115" s="30"/>
      <c r="L115" s="30"/>
      <c r="N115" s="30">
        <v>0.27</v>
      </c>
      <c r="O115" s="30">
        <f>SUM(B115:N115)</f>
        <v>0.27</v>
      </c>
    </row>
    <row r="116" spans="1:15">
      <c r="A116" t="s">
        <v>509</v>
      </c>
      <c r="B116" s="30"/>
      <c r="C116" s="30"/>
      <c r="D116" s="30"/>
      <c r="E116" s="30"/>
      <c r="F116" s="30"/>
      <c r="G116" s="30"/>
      <c r="H116" s="30"/>
      <c r="I116" s="30"/>
      <c r="J116" s="30"/>
      <c r="K116" s="30"/>
      <c r="L116" s="30"/>
      <c r="N116" s="30">
        <v>7.49</v>
      </c>
      <c r="O116" s="30">
        <f>SUM(B116:N116)</f>
        <v>7.49</v>
      </c>
    </row>
    <row r="117" spans="1:15">
      <c r="A117" t="s">
        <v>510</v>
      </c>
      <c r="B117" s="30"/>
      <c r="C117" s="30"/>
      <c r="D117" s="30"/>
      <c r="E117" s="30"/>
      <c r="F117" s="30"/>
      <c r="G117" s="30">
        <v>0.22</v>
      </c>
      <c r="H117" s="30"/>
      <c r="I117" s="30"/>
      <c r="J117" s="30"/>
      <c r="K117" s="30"/>
      <c r="L117" s="30"/>
      <c r="N117" s="30"/>
      <c r="O117" s="30">
        <f>SUM(B117:N117)</f>
        <v>0.22</v>
      </c>
    </row>
    <row r="118" spans="1:15">
      <c r="A118" t="s">
        <v>511</v>
      </c>
      <c r="B118" s="30"/>
      <c r="C118" s="30"/>
      <c r="D118" s="30"/>
      <c r="E118" s="30"/>
      <c r="F118" s="30"/>
      <c r="G118" s="30"/>
      <c r="H118" s="30"/>
      <c r="I118" s="30"/>
      <c r="J118" s="30"/>
      <c r="K118" s="30"/>
      <c r="L118" s="30"/>
      <c r="N118" s="30">
        <v>0.43</v>
      </c>
      <c r="O118" s="30">
        <f>SUM(B118:N118)</f>
        <v>0.43</v>
      </c>
    </row>
    <row r="119" spans="1:15">
      <c r="A119" t="s">
        <v>512</v>
      </c>
      <c r="B119" s="30"/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N119" s="30">
        <v>1.75</v>
      </c>
      <c r="O119" s="30">
        <f>SUM(B119:N119)</f>
        <v>1.75</v>
      </c>
    </row>
    <row r="120" spans="1:15">
      <c r="B120" s="30"/>
      <c r="C120" s="30"/>
      <c r="D120" s="30"/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30">
        <f>SUM(O115:O119)</f>
        <v>10.16</v>
      </c>
    </row>
    <row r="121" spans="1:15">
      <c r="A121" s="123" t="s">
        <v>513</v>
      </c>
      <c r="B121" s="30"/>
      <c r="C121" s="30"/>
      <c r="D121" s="30"/>
      <c r="E121" s="30"/>
      <c r="F121" s="30"/>
      <c r="G121" s="30"/>
      <c r="H121" s="30"/>
      <c r="I121" s="30"/>
      <c r="J121" s="30"/>
      <c r="K121" s="30"/>
      <c r="L121" s="30"/>
      <c r="M121" s="30"/>
      <c r="N121" s="30"/>
      <c r="O121" s="30"/>
    </row>
    <row r="122" spans="1:15">
      <c r="B122" s="30"/>
      <c r="C122" s="30"/>
      <c r="D122" s="30"/>
      <c r="E122" s="30"/>
      <c r="F122" s="30"/>
      <c r="G122" s="30"/>
      <c r="H122" s="30"/>
      <c r="I122" s="30"/>
      <c r="J122" s="30"/>
      <c r="K122" s="30"/>
      <c r="L122" s="30"/>
      <c r="M122" s="30"/>
      <c r="N122" s="30"/>
      <c r="O122" s="30"/>
    </row>
    <row r="123" spans="1:15">
      <c r="A123" s="59" t="s">
        <v>514</v>
      </c>
      <c r="B123" s="30"/>
      <c r="C123" s="30"/>
      <c r="D123" s="30"/>
      <c r="E123" s="30"/>
      <c r="F123" s="30">
        <v>0.26</v>
      </c>
      <c r="G123" s="30">
        <f>1.52-F123</f>
        <v>1.26</v>
      </c>
      <c r="H123" s="30"/>
      <c r="I123" s="30"/>
      <c r="J123" s="30"/>
      <c r="K123" s="30"/>
      <c r="L123" s="30"/>
      <c r="M123" s="30"/>
      <c r="N123" s="30"/>
      <c r="O123" s="30">
        <f>SUM(B123:N123)</f>
        <v>1.52</v>
      </c>
    </row>
    <row r="124" spans="1:15">
      <c r="A124" s="59" t="s">
        <v>515</v>
      </c>
      <c r="B124" s="30"/>
      <c r="C124" s="30"/>
      <c r="D124" s="30"/>
      <c r="E124" s="30"/>
      <c r="F124" s="30">
        <v>0.75</v>
      </c>
      <c r="G124" s="30">
        <f>4.39-F124</f>
        <v>3.6399999999999997</v>
      </c>
      <c r="H124" s="30"/>
      <c r="I124" s="30"/>
      <c r="J124" s="30"/>
      <c r="K124" s="30"/>
      <c r="L124" s="30"/>
      <c r="M124" s="30"/>
      <c r="N124" s="30"/>
      <c r="O124" s="30">
        <f>SUM(B124:N124)</f>
        <v>4.3899999999999997</v>
      </c>
    </row>
    <row r="125" spans="1:15">
      <c r="A125" s="59" t="s">
        <v>516</v>
      </c>
      <c r="B125" s="30"/>
      <c r="C125" s="30"/>
      <c r="D125" s="30"/>
      <c r="E125" s="30"/>
      <c r="F125" s="30">
        <v>0.66</v>
      </c>
      <c r="G125" s="30">
        <f>3.87-F125</f>
        <v>3.21</v>
      </c>
      <c r="H125" s="30"/>
      <c r="I125" s="30"/>
      <c r="J125" s="30"/>
      <c r="K125" s="30"/>
      <c r="L125" s="30"/>
      <c r="M125" s="30"/>
      <c r="N125" s="30"/>
      <c r="O125" s="30">
        <f>SUM(B125:N125)</f>
        <v>3.87</v>
      </c>
    </row>
    <row r="126" spans="1:15">
      <c r="J126" s="30"/>
    </row>
    <row r="127" spans="1:15">
      <c r="A127" s="5" t="s">
        <v>342</v>
      </c>
      <c r="B127" s="5"/>
      <c r="C127" s="5"/>
      <c r="D127" s="5"/>
      <c r="E127" s="5"/>
      <c r="F127" s="166">
        <f>SUM(F12:F126)</f>
        <v>1.67</v>
      </c>
      <c r="G127" s="166">
        <f>SUM(G12:G126)</f>
        <v>28.720000000000002</v>
      </c>
      <c r="H127" s="166"/>
      <c r="I127" s="166">
        <f t="shared" ref="I127:N127" si="6">SUM(I12:I126)</f>
        <v>9.9499999999999993</v>
      </c>
      <c r="J127" s="166">
        <f t="shared" si="6"/>
        <v>2.7600000000000002</v>
      </c>
      <c r="K127" s="166">
        <f t="shared" si="6"/>
        <v>120.80999999999996</v>
      </c>
      <c r="L127" s="166"/>
      <c r="M127" s="166">
        <f t="shared" si="6"/>
        <v>1.84</v>
      </c>
      <c r="N127" s="166">
        <f t="shared" si="6"/>
        <v>128.88</v>
      </c>
      <c r="O127" s="166">
        <f>+O31+O37+O57+O73+O90+O111+O120+O123+O124+O125</f>
        <v>294.63</v>
      </c>
    </row>
    <row r="129" spans="1:15">
      <c r="A129" s="5" t="s">
        <v>517</v>
      </c>
      <c r="B129" s="5"/>
      <c r="C129" s="5"/>
      <c r="D129" s="5"/>
      <c r="E129" s="5"/>
      <c r="F129" s="167">
        <f>+F127/$O127</f>
        <v>5.6681261242914841E-3</v>
      </c>
      <c r="G129" s="167">
        <f>+G127/$O127</f>
        <v>9.7478192987815238E-2</v>
      </c>
      <c r="H129" s="167"/>
      <c r="I129" s="167">
        <f>+I127/$O127</f>
        <v>3.3771170620778598E-2</v>
      </c>
      <c r="J129" s="167">
        <f>+J127/$O127</f>
        <v>9.3676814988290415E-3</v>
      </c>
      <c r="K129" s="167">
        <f>+K127/$O127</f>
        <v>0.41003971082374491</v>
      </c>
      <c r="L129" s="167"/>
      <c r="M129" s="167">
        <f>+M127/$O127</f>
        <v>6.2451209992193599E-3</v>
      </c>
      <c r="N129" s="167">
        <f>+N127/$O127</f>
        <v>0.43742999694532125</v>
      </c>
      <c r="O129" s="167">
        <f>+O127/$O127</f>
        <v>1</v>
      </c>
    </row>
    <row r="130" spans="1:15">
      <c r="J130" s="30"/>
    </row>
    <row r="131" spans="1:15">
      <c r="A131" s="5" t="s">
        <v>518</v>
      </c>
      <c r="G131" s="4"/>
      <c r="J131" s="30"/>
    </row>
    <row r="132" spans="1:15">
      <c r="J132" s="30"/>
    </row>
    <row r="133" spans="1:15">
      <c r="A133" s="59" t="s">
        <v>519</v>
      </c>
      <c r="B133" s="30"/>
      <c r="C133" s="30"/>
      <c r="D133" s="30">
        <f>ROUND(O133*0.5,2)</f>
        <v>570.72</v>
      </c>
      <c r="E133" s="30"/>
      <c r="F133" s="30"/>
      <c r="G133" s="30">
        <f>ROUND(O133*0.5,2)</f>
        <v>570.72</v>
      </c>
      <c r="H133" s="30"/>
      <c r="I133" s="30"/>
      <c r="J133" s="30"/>
      <c r="K133" s="30"/>
      <c r="L133" s="30"/>
      <c r="M133" s="30"/>
      <c r="N133" s="30"/>
      <c r="O133" s="30">
        <f>ROUND((+'Trans. Plt Analysis'!B22/1000),2)-'Trans Voltage Level'!O127</f>
        <v>1141.4299999999998</v>
      </c>
    </row>
    <row r="134" spans="1:15">
      <c r="A134" s="59" t="s">
        <v>520</v>
      </c>
      <c r="B134" s="30">
        <f>+$D133*'69kV Radial to Load'!D54</f>
        <v>0</v>
      </c>
      <c r="C134" s="30">
        <f>+$D133*'69kV Radial to Load'!D55</f>
        <v>40.100949640287766</v>
      </c>
      <c r="D134" s="30">
        <f>-B134-C134</f>
        <v>-40.100949640287766</v>
      </c>
      <c r="E134" s="30"/>
      <c r="F134" s="30"/>
      <c r="G134" s="30"/>
      <c r="H134" s="30"/>
      <c r="I134" s="30"/>
      <c r="J134" s="30"/>
      <c r="K134" s="30"/>
      <c r="L134" s="30"/>
      <c r="M134" s="30"/>
      <c r="N134" s="30"/>
      <c r="O134" s="30"/>
    </row>
    <row r="135" spans="1:15">
      <c r="A135" t="s">
        <v>521</v>
      </c>
      <c r="B135" s="114">
        <f t="shared" ref="B135:M135" si="7">+B127</f>
        <v>0</v>
      </c>
      <c r="C135" s="114">
        <f t="shared" si="7"/>
        <v>0</v>
      </c>
      <c r="D135" s="114">
        <f t="shared" si="7"/>
        <v>0</v>
      </c>
      <c r="E135" s="114"/>
      <c r="F135" s="114">
        <f t="shared" si="7"/>
        <v>1.67</v>
      </c>
      <c r="G135" s="114">
        <f t="shared" si="7"/>
        <v>28.720000000000002</v>
      </c>
      <c r="H135" s="114"/>
      <c r="I135" s="114">
        <f>+I127</f>
        <v>9.9499999999999993</v>
      </c>
      <c r="J135" s="114">
        <f>+J127</f>
        <v>2.7600000000000002</v>
      </c>
      <c r="K135" s="114">
        <f t="shared" si="7"/>
        <v>120.80999999999996</v>
      </c>
      <c r="L135" s="114"/>
      <c r="M135" s="114">
        <f t="shared" si="7"/>
        <v>1.84</v>
      </c>
      <c r="N135" s="114">
        <f>+N127</f>
        <v>128.88</v>
      </c>
      <c r="O135" s="114">
        <f>SUM(B135:N135)</f>
        <v>294.63</v>
      </c>
    </row>
    <row r="136" spans="1:15">
      <c r="B136" s="30"/>
      <c r="C136" s="30"/>
      <c r="D136" s="30"/>
      <c r="E136" s="30"/>
      <c r="F136" s="30"/>
      <c r="G136" s="30"/>
      <c r="H136" s="30"/>
      <c r="I136" s="30"/>
      <c r="J136" s="30"/>
      <c r="K136" s="30"/>
      <c r="L136" s="30"/>
      <c r="M136" s="30"/>
      <c r="N136" s="30"/>
      <c r="O136" s="30"/>
    </row>
    <row r="137" spans="1:15">
      <c r="A137" t="s">
        <v>342</v>
      </c>
      <c r="B137" s="4">
        <f>SUM(B133:B135)</f>
        <v>0</v>
      </c>
      <c r="C137" s="4">
        <f>SUM(C133:C135)</f>
        <v>40.100949640287766</v>
      </c>
      <c r="D137" s="4">
        <f>SUM(D133:D135)</f>
        <v>530.61905035971222</v>
      </c>
      <c r="E137" s="4"/>
      <c r="F137" s="4">
        <f>SUM(F133:F135)</f>
        <v>1.67</v>
      </c>
      <c r="G137" s="4">
        <f>+G133+G135</f>
        <v>599.44000000000005</v>
      </c>
      <c r="H137" s="4"/>
      <c r="I137" s="4">
        <f>+I133+I135</f>
        <v>9.9499999999999993</v>
      </c>
      <c r="J137" s="4">
        <f>+J133+J135</f>
        <v>2.7600000000000002</v>
      </c>
      <c r="K137" s="4">
        <f>+K133+K135</f>
        <v>120.80999999999996</v>
      </c>
      <c r="L137" s="4"/>
      <c r="M137" s="4">
        <f>+M133+M135</f>
        <v>1.84</v>
      </c>
      <c r="N137" s="4">
        <f>+N133+N135</f>
        <v>128.88</v>
      </c>
      <c r="O137" s="4">
        <f>SUM(B137:N137)</f>
        <v>1436.0699999999997</v>
      </c>
    </row>
    <row r="139" spans="1:15">
      <c r="A139" s="5" t="s">
        <v>517</v>
      </c>
      <c r="B139" s="167">
        <f>+B137/$O137</f>
        <v>0</v>
      </c>
      <c r="C139" s="167">
        <f>+C137/$O137</f>
        <v>2.792409119352662E-2</v>
      </c>
      <c r="D139" s="167">
        <f>+D137/$O137</f>
        <v>0.36949386197031642</v>
      </c>
      <c r="E139" s="167"/>
      <c r="F139" s="167">
        <f>+F137/$O137</f>
        <v>1.1628959591106285E-3</v>
      </c>
      <c r="G139" s="167">
        <f>+G137/$O137</f>
        <v>0.41741697828100316</v>
      </c>
      <c r="H139" s="167"/>
      <c r="I139" s="167">
        <f>+I137/$O137</f>
        <v>6.928631612665122E-3</v>
      </c>
      <c r="J139" s="167">
        <f>+J137/$O137</f>
        <v>1.9219118845181648E-3</v>
      </c>
      <c r="K139" s="167">
        <f>+K137/$O137</f>
        <v>8.4125425640811366E-2</v>
      </c>
      <c r="L139" s="167"/>
      <c r="M139" s="167">
        <f>+M137/$O137</f>
        <v>1.2812745896787765E-3</v>
      </c>
      <c r="N139" s="167">
        <f>+N137/$O137</f>
        <v>8.9744928868369947E-2</v>
      </c>
      <c r="O139" s="167">
        <f>SUM(B139:N139)</f>
        <v>1.0000000000000002</v>
      </c>
    </row>
    <row r="140" spans="1:15" ht="13.5" thickBot="1"/>
    <row r="141" spans="1:15" ht="13.5" thickBot="1">
      <c r="A141" s="168" t="s">
        <v>522</v>
      </c>
      <c r="D141" s="117">
        <f>(+B137+C137+D137)/O137</f>
        <v>0.3974179531638431</v>
      </c>
      <c r="E141" s="167"/>
      <c r="F141" s="167"/>
    </row>
    <row r="142" spans="1:15" ht="13.5" thickBot="1"/>
    <row r="143" spans="1:15" ht="13.5" thickBot="1">
      <c r="A143" s="168" t="s">
        <v>523</v>
      </c>
      <c r="D143" s="117">
        <f>SUM(F137:N137)/O137</f>
        <v>0.60258204683615713</v>
      </c>
    </row>
    <row r="146" spans="1:1">
      <c r="A146" s="5" t="s">
        <v>524</v>
      </c>
    </row>
  </sheetData>
  <phoneticPr fontId="0" type="noConversion"/>
  <pageMargins left="0.39370078740157483" right="0.39370078740157483" top="0.39370078740157483" bottom="0.39370078740157483" header="0.51181102362204722" footer="0.51181102362204722"/>
  <pageSetup scale="70" fitToHeight="0" orientation="landscape" r:id="rId1"/>
  <headerFooter alignWithMargins="0"/>
  <rowBreaks count="1" manualBreakCount="1">
    <brk id="58" max="14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tabColor rgb="FF92D050"/>
    <pageSetUpPr fitToPage="1"/>
  </sheetPr>
  <dimension ref="A1:E62"/>
  <sheetViews>
    <sheetView showGridLines="0" view="pageBreakPreview" topLeftCell="A21" zoomScale="70" zoomScaleNormal="100" zoomScaleSheetLayoutView="70" workbookViewId="0">
      <selection activeCell="G37" sqref="G37"/>
    </sheetView>
  </sheetViews>
  <sheetFormatPr defaultColWidth="9.28515625" defaultRowHeight="12.75"/>
  <cols>
    <col min="2" max="2" width="18.28515625" customWidth="1"/>
    <col min="3" max="3" width="16.42578125" customWidth="1"/>
    <col min="4" max="4" width="13" bestFit="1" customWidth="1"/>
    <col min="5" max="5" width="50.7109375" customWidth="1"/>
  </cols>
  <sheetData>
    <row r="1" spans="1:5">
      <c r="A1" s="2" t="s">
        <v>67</v>
      </c>
      <c r="B1" s="1"/>
      <c r="C1" s="1"/>
      <c r="D1" s="1"/>
    </row>
    <row r="2" spans="1:5">
      <c r="A2" s="6" t="s">
        <v>525</v>
      </c>
      <c r="B2" s="1"/>
      <c r="C2" s="1"/>
      <c r="D2" s="1"/>
    </row>
    <row r="3" spans="1:5">
      <c r="A3" s="6"/>
      <c r="B3" s="1"/>
      <c r="C3" s="1"/>
      <c r="D3" s="1"/>
    </row>
    <row r="5" spans="1:5">
      <c r="A5" t="s">
        <v>526</v>
      </c>
      <c r="B5" t="s">
        <v>527</v>
      </c>
      <c r="C5" t="s">
        <v>528</v>
      </c>
      <c r="D5" s="30">
        <v>10.4</v>
      </c>
    </row>
    <row r="6" spans="1:5">
      <c r="A6" t="s">
        <v>529</v>
      </c>
      <c r="B6" t="s">
        <v>530</v>
      </c>
      <c r="C6" t="s">
        <v>531</v>
      </c>
      <c r="D6" s="30">
        <v>8.31</v>
      </c>
    </row>
    <row r="7" spans="1:5">
      <c r="A7" t="s">
        <v>532</v>
      </c>
      <c r="B7" t="s">
        <v>533</v>
      </c>
      <c r="C7" t="s">
        <v>534</v>
      </c>
      <c r="D7" s="30">
        <v>10.6</v>
      </c>
    </row>
    <row r="8" spans="1:5">
      <c r="A8" t="s">
        <v>535</v>
      </c>
      <c r="B8" t="s">
        <v>536</v>
      </c>
      <c r="C8" t="s">
        <v>537</v>
      </c>
      <c r="D8" s="30">
        <v>7.1</v>
      </c>
    </row>
    <row r="9" spans="1:5">
      <c r="A9" t="s">
        <v>538</v>
      </c>
      <c r="B9" t="s">
        <v>539</v>
      </c>
      <c r="C9" t="s">
        <v>540</v>
      </c>
      <c r="D9" s="30">
        <v>1.1000000000000001</v>
      </c>
    </row>
    <row r="10" spans="1:5">
      <c r="A10" t="s">
        <v>541</v>
      </c>
      <c r="B10" t="s">
        <v>542</v>
      </c>
      <c r="C10" t="s">
        <v>543</v>
      </c>
      <c r="D10" s="30">
        <v>4.7</v>
      </c>
    </row>
    <row r="11" spans="1:5">
      <c r="A11" t="s">
        <v>544</v>
      </c>
      <c r="B11" t="s">
        <v>545</v>
      </c>
      <c r="C11" t="s">
        <v>546</v>
      </c>
      <c r="D11" s="169">
        <v>10.3</v>
      </c>
      <c r="E11" s="59" t="s">
        <v>547</v>
      </c>
    </row>
    <row r="12" spans="1:5">
      <c r="A12" t="s">
        <v>548</v>
      </c>
      <c r="B12" t="s">
        <v>549</v>
      </c>
      <c r="C12" t="s">
        <v>550</v>
      </c>
      <c r="D12" s="169">
        <v>0</v>
      </c>
      <c r="E12" s="59" t="s">
        <v>551</v>
      </c>
    </row>
    <row r="13" spans="1:5">
      <c r="A13" t="s">
        <v>552</v>
      </c>
      <c r="B13" t="s">
        <v>553</v>
      </c>
      <c r="C13" t="s">
        <v>554</v>
      </c>
      <c r="D13" s="30">
        <v>19.8</v>
      </c>
    </row>
    <row r="14" spans="1:5">
      <c r="A14" t="s">
        <v>555</v>
      </c>
      <c r="B14" t="s">
        <v>536</v>
      </c>
      <c r="C14" t="s">
        <v>556</v>
      </c>
      <c r="D14" s="30">
        <v>12.1</v>
      </c>
    </row>
    <row r="15" spans="1:5">
      <c r="A15" t="s">
        <v>557</v>
      </c>
      <c r="B15" t="s">
        <v>558</v>
      </c>
      <c r="C15" t="s">
        <v>559</v>
      </c>
      <c r="D15" s="30">
        <v>1.95</v>
      </c>
    </row>
    <row r="16" spans="1:5">
      <c r="A16" t="s">
        <v>560</v>
      </c>
      <c r="B16" t="s">
        <v>561</v>
      </c>
      <c r="C16" t="s">
        <v>562</v>
      </c>
      <c r="D16" s="169">
        <v>0</v>
      </c>
      <c r="E16" s="59" t="s">
        <v>563</v>
      </c>
    </row>
    <row r="17" spans="1:5">
      <c r="A17" t="s">
        <v>564</v>
      </c>
      <c r="B17" t="s">
        <v>545</v>
      </c>
      <c r="C17" t="s">
        <v>565</v>
      </c>
      <c r="D17" s="169">
        <v>0</v>
      </c>
      <c r="E17" s="59" t="s">
        <v>566</v>
      </c>
    </row>
    <row r="18" spans="1:5">
      <c r="A18" t="s">
        <v>567</v>
      </c>
      <c r="B18" t="s">
        <v>568</v>
      </c>
      <c r="C18" t="s">
        <v>569</v>
      </c>
      <c r="D18" s="30">
        <v>2</v>
      </c>
    </row>
    <row r="19" spans="1:5">
      <c r="A19" t="s">
        <v>570</v>
      </c>
      <c r="B19" t="s">
        <v>571</v>
      </c>
      <c r="C19" t="s">
        <v>572</v>
      </c>
      <c r="D19" s="30">
        <v>3.9</v>
      </c>
    </row>
    <row r="20" spans="1:5">
      <c r="A20" t="s">
        <v>573</v>
      </c>
      <c r="B20" t="s">
        <v>574</v>
      </c>
      <c r="C20" t="s">
        <v>575</v>
      </c>
      <c r="D20" s="30">
        <v>2.4</v>
      </c>
    </row>
    <row r="21" spans="1:5">
      <c r="A21" t="s">
        <v>576</v>
      </c>
      <c r="B21" t="s">
        <v>577</v>
      </c>
      <c r="C21" t="s">
        <v>578</v>
      </c>
      <c r="D21" s="30">
        <v>3.1</v>
      </c>
    </row>
    <row r="22" spans="1:5">
      <c r="A22" t="s">
        <v>579</v>
      </c>
      <c r="B22" t="s">
        <v>580</v>
      </c>
      <c r="C22" t="s">
        <v>581</v>
      </c>
      <c r="D22" s="30">
        <v>5.5</v>
      </c>
    </row>
    <row r="23" spans="1:5">
      <c r="A23" t="s">
        <v>582</v>
      </c>
      <c r="B23" t="s">
        <v>583</v>
      </c>
      <c r="C23" t="s">
        <v>584</v>
      </c>
      <c r="D23" s="169">
        <v>0</v>
      </c>
      <c r="E23" s="59" t="s">
        <v>585</v>
      </c>
    </row>
    <row r="24" spans="1:5">
      <c r="A24" t="s">
        <v>586</v>
      </c>
      <c r="B24" t="s">
        <v>577</v>
      </c>
      <c r="C24" t="s">
        <v>587</v>
      </c>
      <c r="D24" s="30">
        <v>2.1</v>
      </c>
    </row>
    <row r="25" spans="1:5">
      <c r="A25" t="s">
        <v>588</v>
      </c>
      <c r="B25" t="s">
        <v>589</v>
      </c>
      <c r="C25" t="s">
        <v>590</v>
      </c>
      <c r="D25" s="169">
        <v>0</v>
      </c>
      <c r="E25" s="59" t="s">
        <v>591</v>
      </c>
    </row>
    <row r="26" spans="1:5">
      <c r="A26" t="s">
        <v>592</v>
      </c>
      <c r="B26" t="s">
        <v>593</v>
      </c>
      <c r="C26" t="s">
        <v>594</v>
      </c>
      <c r="D26" s="30">
        <v>6</v>
      </c>
    </row>
    <row r="27" spans="1:5">
      <c r="A27" t="s">
        <v>595</v>
      </c>
      <c r="B27" t="s">
        <v>596</v>
      </c>
      <c r="C27" t="s">
        <v>597</v>
      </c>
      <c r="D27" s="169">
        <v>0</v>
      </c>
      <c r="E27" s="59" t="s">
        <v>598</v>
      </c>
    </row>
    <row r="28" spans="1:5">
      <c r="A28" t="s">
        <v>599</v>
      </c>
      <c r="B28" t="s">
        <v>600</v>
      </c>
      <c r="C28" t="s">
        <v>550</v>
      </c>
      <c r="D28" s="30">
        <v>11.1</v>
      </c>
    </row>
    <row r="29" spans="1:5">
      <c r="A29" t="s">
        <v>601</v>
      </c>
      <c r="B29" t="s">
        <v>602</v>
      </c>
      <c r="C29" t="s">
        <v>603</v>
      </c>
      <c r="D29" s="169">
        <v>2.7</v>
      </c>
      <c r="E29" s="59" t="s">
        <v>604</v>
      </c>
    </row>
    <row r="30" spans="1:5">
      <c r="A30" t="s">
        <v>605</v>
      </c>
      <c r="B30" t="s">
        <v>602</v>
      </c>
      <c r="C30" t="s">
        <v>606</v>
      </c>
      <c r="D30" s="169">
        <v>0</v>
      </c>
      <c r="E30" s="59" t="s">
        <v>607</v>
      </c>
    </row>
    <row r="31" spans="1:5">
      <c r="A31" t="s">
        <v>608</v>
      </c>
      <c r="B31" t="s">
        <v>609</v>
      </c>
      <c r="C31" t="s">
        <v>610</v>
      </c>
      <c r="D31" s="30">
        <v>31.7</v>
      </c>
    </row>
    <row r="32" spans="1:5">
      <c r="A32" t="s">
        <v>611</v>
      </c>
      <c r="B32" t="s">
        <v>545</v>
      </c>
      <c r="C32" t="s">
        <v>612</v>
      </c>
      <c r="D32" s="169">
        <v>0</v>
      </c>
      <c r="E32" s="59" t="s">
        <v>613</v>
      </c>
    </row>
    <row r="33" spans="1:5">
      <c r="A33" t="s">
        <v>614</v>
      </c>
      <c r="B33" t="s">
        <v>545</v>
      </c>
      <c r="C33" t="s">
        <v>615</v>
      </c>
      <c r="D33" s="169">
        <v>0</v>
      </c>
      <c r="E33" s="59" t="s">
        <v>616</v>
      </c>
    </row>
    <row r="34" spans="1:5">
      <c r="A34" t="s">
        <v>617</v>
      </c>
      <c r="B34" t="s">
        <v>618</v>
      </c>
      <c r="C34" t="s">
        <v>619</v>
      </c>
      <c r="D34" s="30">
        <v>57</v>
      </c>
    </row>
    <row r="35" spans="1:5">
      <c r="A35" t="s">
        <v>620</v>
      </c>
      <c r="B35" t="s">
        <v>621</v>
      </c>
      <c r="C35" t="s">
        <v>622</v>
      </c>
      <c r="D35" s="169">
        <v>0</v>
      </c>
      <c r="E35" s="59" t="s">
        <v>623</v>
      </c>
    </row>
    <row r="36" spans="1:5">
      <c r="A36" t="s">
        <v>624</v>
      </c>
      <c r="B36" t="s">
        <v>625</v>
      </c>
      <c r="C36" t="s">
        <v>626</v>
      </c>
      <c r="D36" s="30">
        <v>8.5</v>
      </c>
    </row>
    <row r="37" spans="1:5">
      <c r="A37" t="s">
        <v>627</v>
      </c>
      <c r="B37" t="s">
        <v>628</v>
      </c>
      <c r="C37" t="s">
        <v>629</v>
      </c>
      <c r="D37" s="30">
        <v>5.2</v>
      </c>
    </row>
    <row r="38" spans="1:5">
      <c r="A38" t="s">
        <v>630</v>
      </c>
      <c r="B38" t="s">
        <v>631</v>
      </c>
      <c r="C38" t="s">
        <v>632</v>
      </c>
      <c r="D38" s="30">
        <v>18.2</v>
      </c>
    </row>
    <row r="39" spans="1:5">
      <c r="A39" t="s">
        <v>633</v>
      </c>
      <c r="B39" t="s">
        <v>634</v>
      </c>
      <c r="C39" t="s">
        <v>635</v>
      </c>
      <c r="D39" s="30">
        <v>16.8</v>
      </c>
    </row>
    <row r="40" spans="1:5">
      <c r="A40" t="s">
        <v>636</v>
      </c>
      <c r="B40" t="s">
        <v>634</v>
      </c>
      <c r="C40" t="s">
        <v>637</v>
      </c>
      <c r="D40" s="169">
        <v>0</v>
      </c>
      <c r="E40" s="59" t="s">
        <v>638</v>
      </c>
    </row>
    <row r="41" spans="1:5">
      <c r="A41" t="s">
        <v>639</v>
      </c>
      <c r="B41" t="s">
        <v>634</v>
      </c>
      <c r="C41" t="s">
        <v>640</v>
      </c>
      <c r="D41" s="30">
        <v>33.299999999999997</v>
      </c>
    </row>
    <row r="42" spans="1:5">
      <c r="A42" t="s">
        <v>641</v>
      </c>
      <c r="B42" t="s">
        <v>632</v>
      </c>
      <c r="C42" t="s">
        <v>642</v>
      </c>
      <c r="D42" s="30">
        <v>9.8000000000000007</v>
      </c>
    </row>
    <row r="43" spans="1:5">
      <c r="A43" t="s">
        <v>643</v>
      </c>
      <c r="B43" t="s">
        <v>600</v>
      </c>
      <c r="C43" t="s">
        <v>644</v>
      </c>
      <c r="D43" s="169">
        <v>0</v>
      </c>
      <c r="E43" s="59" t="s">
        <v>645</v>
      </c>
    </row>
    <row r="44" spans="1:5">
      <c r="A44" t="s">
        <v>646</v>
      </c>
      <c r="B44" t="s">
        <v>647</v>
      </c>
      <c r="C44" t="s">
        <v>648</v>
      </c>
      <c r="D44" s="30">
        <v>18.100000000000001</v>
      </c>
    </row>
    <row r="45" spans="1:5">
      <c r="A45" t="s">
        <v>649</v>
      </c>
      <c r="B45" t="s">
        <v>650</v>
      </c>
      <c r="C45" t="s">
        <v>651</v>
      </c>
      <c r="D45" s="30">
        <v>1.6</v>
      </c>
    </row>
    <row r="46" spans="1:5">
      <c r="A46" t="s">
        <v>652</v>
      </c>
      <c r="B46" t="s">
        <v>653</v>
      </c>
      <c r="C46" t="s">
        <v>654</v>
      </c>
      <c r="D46" s="164">
        <v>0</v>
      </c>
      <c r="E46" s="59" t="s">
        <v>655</v>
      </c>
    </row>
    <row r="47" spans="1:5">
      <c r="D47" s="30"/>
    </row>
    <row r="48" spans="1:5" ht="25.5">
      <c r="C48" s="5" t="s">
        <v>656</v>
      </c>
      <c r="D48" s="169">
        <f>SUM(D5:D47)-325.36</f>
        <v>0</v>
      </c>
      <c r="E48" s="170" t="s">
        <v>657</v>
      </c>
    </row>
    <row r="49" spans="2:5">
      <c r="C49" t="s">
        <v>658</v>
      </c>
      <c r="D49" s="114">
        <f>+'69kV Radial to Gen'!D16</f>
        <v>117.19999999999999</v>
      </c>
      <c r="E49" t="s">
        <v>659</v>
      </c>
    </row>
    <row r="50" spans="2:5">
      <c r="C50" t="s">
        <v>83</v>
      </c>
      <c r="D50" s="30">
        <f>SUM(D48:D49)</f>
        <v>117.19999999999999</v>
      </c>
      <c r="E50" t="s">
        <v>659</v>
      </c>
    </row>
    <row r="51" spans="2:5">
      <c r="D51" s="30"/>
    </row>
    <row r="52" spans="2:5">
      <c r="C52" t="s">
        <v>660</v>
      </c>
      <c r="D52" s="30">
        <v>1668</v>
      </c>
      <c r="E52" t="s">
        <v>659</v>
      </c>
    </row>
    <row r="53" spans="2:5">
      <c r="D53" s="30"/>
    </row>
    <row r="54" spans="2:5">
      <c r="B54" s="59" t="s">
        <v>661</v>
      </c>
      <c r="D54" s="85">
        <f>+D48/D52</f>
        <v>0</v>
      </c>
    </row>
    <row r="55" spans="2:5">
      <c r="B55" s="59" t="s">
        <v>662</v>
      </c>
      <c r="D55" s="171">
        <f>+D49/D52</f>
        <v>7.0263788968824931E-2</v>
      </c>
    </row>
    <row r="56" spans="2:5">
      <c r="B56" t="s">
        <v>83</v>
      </c>
      <c r="D56" s="171">
        <f>D50/D52</f>
        <v>7.0263788968824931E-2</v>
      </c>
    </row>
    <row r="58" spans="2:5">
      <c r="C58" t="s">
        <v>663</v>
      </c>
      <c r="D58">
        <v>83</v>
      </c>
    </row>
    <row r="59" spans="2:5">
      <c r="C59" t="s">
        <v>664</v>
      </c>
      <c r="D59">
        <v>53.8</v>
      </c>
    </row>
    <row r="60" spans="2:5">
      <c r="C60" t="s">
        <v>665</v>
      </c>
      <c r="D60">
        <f>D58-D59</f>
        <v>29.200000000000003</v>
      </c>
    </row>
    <row r="61" spans="2:5">
      <c r="C61" t="s">
        <v>666</v>
      </c>
      <c r="D61" s="172">
        <f>D56*D60</f>
        <v>2.0517026378896883</v>
      </c>
    </row>
    <row r="62" spans="2:5">
      <c r="C62" t="s">
        <v>667</v>
      </c>
      <c r="D62" s="173">
        <f>D61/D58</f>
        <v>2.4719308890237209E-2</v>
      </c>
    </row>
  </sheetData>
  <phoneticPr fontId="0" type="noConversion"/>
  <pageMargins left="0.75" right="0.75" top="1" bottom="1" header="0.5" footer="0.5"/>
  <pageSetup scale="83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tabColor rgb="FF92D050"/>
  </sheetPr>
  <dimension ref="A1:E16"/>
  <sheetViews>
    <sheetView showGridLines="0" view="pageBreakPreview" zoomScale="115" zoomScaleNormal="100" zoomScaleSheetLayoutView="115" workbookViewId="0">
      <selection activeCell="S33" sqref="S33"/>
    </sheetView>
  </sheetViews>
  <sheetFormatPr defaultColWidth="9.28515625" defaultRowHeight="12.75"/>
  <cols>
    <col min="2" max="2" width="12.7109375" bestFit="1" customWidth="1"/>
    <col min="3" max="3" width="14.5703125" bestFit="1" customWidth="1"/>
  </cols>
  <sheetData>
    <row r="1" spans="1:5">
      <c r="A1" s="2" t="s">
        <v>67</v>
      </c>
      <c r="B1" s="1"/>
      <c r="C1" s="1"/>
      <c r="D1" s="1"/>
    </row>
    <row r="2" spans="1:5">
      <c r="A2" s="6" t="s">
        <v>668</v>
      </c>
      <c r="B2" s="1"/>
      <c r="C2" s="1"/>
      <c r="D2" s="1"/>
    </row>
    <row r="3" spans="1:5">
      <c r="A3" s="6"/>
    </row>
    <row r="4" spans="1:5">
      <c r="A4" t="s">
        <v>669</v>
      </c>
      <c r="B4" t="s">
        <v>670</v>
      </c>
      <c r="C4" t="s">
        <v>671</v>
      </c>
      <c r="D4">
        <v>4.7</v>
      </c>
    </row>
    <row r="5" spans="1:5">
      <c r="A5" t="s">
        <v>672</v>
      </c>
      <c r="B5" t="s">
        <v>671</v>
      </c>
      <c r="C5" t="s">
        <v>673</v>
      </c>
      <c r="D5">
        <v>9.1999999999999993</v>
      </c>
    </row>
    <row r="6" spans="1:5">
      <c r="A6" t="s">
        <v>674</v>
      </c>
      <c r="B6" t="s">
        <v>675</v>
      </c>
      <c r="C6" t="s">
        <v>536</v>
      </c>
      <c r="D6">
        <v>0</v>
      </c>
      <c r="E6">
        <v>0.8</v>
      </c>
    </row>
    <row r="7" spans="1:5">
      <c r="A7" t="s">
        <v>676</v>
      </c>
      <c r="B7" t="s">
        <v>677</v>
      </c>
      <c r="C7" t="s">
        <v>678</v>
      </c>
      <c r="D7">
        <v>16.3</v>
      </c>
    </row>
    <row r="8" spans="1:5">
      <c r="A8" t="s">
        <v>679</v>
      </c>
      <c r="B8" t="s">
        <v>625</v>
      </c>
      <c r="C8" t="s">
        <v>680</v>
      </c>
      <c r="D8">
        <v>2.2999999999999998</v>
      </c>
    </row>
    <row r="9" spans="1:5">
      <c r="A9" t="s">
        <v>681</v>
      </c>
      <c r="B9" t="s">
        <v>650</v>
      </c>
      <c r="C9" t="s">
        <v>682</v>
      </c>
      <c r="D9">
        <v>2.2999999999999998</v>
      </c>
    </row>
    <row r="10" spans="1:5">
      <c r="A10" t="s">
        <v>683</v>
      </c>
      <c r="B10" t="s">
        <v>684</v>
      </c>
      <c r="C10" t="s">
        <v>622</v>
      </c>
      <c r="D10">
        <v>16.600000000000001</v>
      </c>
    </row>
    <row r="11" spans="1:5">
      <c r="A11" t="s">
        <v>685</v>
      </c>
      <c r="B11" t="s">
        <v>686</v>
      </c>
      <c r="C11" t="s">
        <v>687</v>
      </c>
      <c r="D11">
        <v>46.3</v>
      </c>
    </row>
    <row r="12" spans="1:5">
      <c r="A12" t="s">
        <v>688</v>
      </c>
      <c r="B12" t="s">
        <v>650</v>
      </c>
      <c r="C12" t="s">
        <v>689</v>
      </c>
      <c r="D12">
        <v>3.9</v>
      </c>
    </row>
    <row r="13" spans="1:5">
      <c r="A13" t="s">
        <v>690</v>
      </c>
      <c r="B13" t="s">
        <v>691</v>
      </c>
      <c r="C13" t="s">
        <v>692</v>
      </c>
      <c r="D13">
        <v>15.6</v>
      </c>
    </row>
    <row r="14" spans="1:5">
      <c r="A14" t="s">
        <v>693</v>
      </c>
      <c r="B14" t="s">
        <v>577</v>
      </c>
      <c r="C14" t="s">
        <v>694</v>
      </c>
      <c r="D14" s="127">
        <v>0</v>
      </c>
      <c r="E14">
        <v>11.5</v>
      </c>
    </row>
    <row r="15" spans="1:5">
      <c r="D15" s="127"/>
    </row>
    <row r="16" spans="1:5">
      <c r="A16" s="5" t="s">
        <v>83</v>
      </c>
      <c r="B16" s="5"/>
      <c r="C16" s="5"/>
      <c r="D16" s="5">
        <f>SUM(D4:D14)</f>
        <v>117.19999999999999</v>
      </c>
      <c r="E16" s="59" t="s">
        <v>659</v>
      </c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0">
    <tabColor rgb="FF92D050"/>
  </sheetPr>
  <dimension ref="A1:Q49"/>
  <sheetViews>
    <sheetView showGridLines="0" view="pageBreakPreview" zoomScaleNormal="100" zoomScaleSheetLayoutView="100" workbookViewId="0">
      <pane xSplit="3" ySplit="5" topLeftCell="D23" activePane="bottomRight" state="frozen"/>
      <selection pane="topRight" activeCell="D1" sqref="D1"/>
      <selection pane="bottomLeft" activeCell="A6" sqref="A6"/>
      <selection pane="bottomRight" activeCell="C13" sqref="C13"/>
    </sheetView>
  </sheetViews>
  <sheetFormatPr defaultColWidth="9.28515625" defaultRowHeight="12.75"/>
  <cols>
    <col min="1" max="1" width="2.28515625" style="89" customWidth="1"/>
    <col min="2" max="2" width="18.7109375" style="89" customWidth="1"/>
    <col min="3" max="3" width="14.7109375" style="89" customWidth="1"/>
    <col min="4" max="4" width="11.5703125" style="89" customWidth="1"/>
    <col min="5" max="5" width="11.7109375" style="89" bestFit="1" customWidth="1"/>
    <col min="6" max="7" width="9.28515625" style="89"/>
    <col min="8" max="8" width="9.5703125" style="89" bestFit="1" customWidth="1"/>
    <col min="9" max="13" width="9.28515625" style="89"/>
    <col min="14" max="14" width="12.7109375" style="89" customWidth="1"/>
    <col min="15" max="16384" width="9.28515625" style="89"/>
  </cols>
  <sheetData>
    <row r="1" spans="1:17" ht="15.75">
      <c r="A1" s="174" t="s">
        <v>695</v>
      </c>
      <c r="B1" s="175"/>
      <c r="C1" s="175"/>
      <c r="D1" s="175"/>
      <c r="E1" s="175"/>
      <c r="F1" s="175"/>
      <c r="G1" s="176"/>
      <c r="K1" s="122"/>
      <c r="L1" s="97"/>
      <c r="M1" s="97"/>
      <c r="N1" s="97"/>
      <c r="O1" s="97"/>
      <c r="P1" s="97"/>
      <c r="Q1" s="97"/>
    </row>
    <row r="2" spans="1:17">
      <c r="A2" s="177"/>
      <c r="G2" s="178"/>
    </row>
    <row r="3" spans="1:17">
      <c r="A3" s="179" t="s">
        <v>696</v>
      </c>
      <c r="B3" s="97"/>
      <c r="C3" s="97"/>
      <c r="D3" s="97"/>
      <c r="E3" s="97"/>
      <c r="F3" s="97"/>
      <c r="G3" s="180"/>
      <c r="K3" s="2"/>
      <c r="L3" s="97"/>
      <c r="M3" s="97"/>
      <c r="N3" s="97"/>
      <c r="O3" s="97"/>
      <c r="P3" s="97"/>
      <c r="Q3" s="97"/>
    </row>
    <row r="4" spans="1:17">
      <c r="A4" s="179" t="s">
        <v>697</v>
      </c>
      <c r="B4" s="97"/>
      <c r="C4" s="97"/>
      <c r="D4" s="97"/>
      <c r="E4" s="97"/>
      <c r="F4" s="97"/>
      <c r="G4" s="180"/>
      <c r="K4" s="2"/>
      <c r="L4" s="97"/>
      <c r="M4" s="97"/>
      <c r="N4" s="97"/>
      <c r="O4" s="97"/>
      <c r="P4" s="97"/>
      <c r="Q4" s="97"/>
    </row>
    <row r="5" spans="1:17">
      <c r="A5" s="179" t="s">
        <v>698</v>
      </c>
      <c r="B5" s="97"/>
      <c r="C5" s="97"/>
      <c r="D5" s="97"/>
      <c r="E5" s="97"/>
      <c r="F5" s="97"/>
      <c r="G5" s="180"/>
      <c r="K5" s="2"/>
      <c r="L5" s="97"/>
      <c r="M5" s="97"/>
      <c r="N5" s="97"/>
      <c r="O5" s="97"/>
      <c r="P5" s="97"/>
      <c r="Q5" s="97"/>
    </row>
    <row r="6" spans="1:17">
      <c r="A6" s="181"/>
      <c r="G6" s="178"/>
      <c r="K6" s="5"/>
    </row>
    <row r="7" spans="1:17">
      <c r="A7" s="177"/>
      <c r="G7" s="178"/>
    </row>
    <row r="8" spans="1:17">
      <c r="A8" s="182" t="s">
        <v>699</v>
      </c>
      <c r="G8" s="178"/>
      <c r="K8" s="123"/>
    </row>
    <row r="9" spans="1:17">
      <c r="A9" s="183" t="s">
        <v>700</v>
      </c>
      <c r="D9" s="184"/>
      <c r="G9" s="178"/>
      <c r="K9" s="8"/>
      <c r="N9" s="184"/>
    </row>
    <row r="10" spans="1:17" ht="15">
      <c r="A10" s="181"/>
      <c r="C10" s="93" t="s">
        <v>701</v>
      </c>
      <c r="D10" s="185" t="s">
        <v>702</v>
      </c>
      <c r="E10" s="93" t="s">
        <v>703</v>
      </c>
      <c r="G10" s="178"/>
      <c r="H10" s="186"/>
      <c r="I10" s="187"/>
      <c r="K10" s="5"/>
      <c r="M10" s="93"/>
      <c r="N10" s="185"/>
      <c r="O10" s="93"/>
    </row>
    <row r="11" spans="1:17" ht="15">
      <c r="A11" s="181"/>
      <c r="B11" s="89" t="s">
        <v>704</v>
      </c>
      <c r="C11" s="90">
        <v>4.0432424752807949E-2</v>
      </c>
      <c r="D11" s="125">
        <v>2.4369513999865228E-2</v>
      </c>
      <c r="E11" s="90">
        <f>C11*D11</f>
        <v>9.8531854106205063E-4</v>
      </c>
      <c r="G11" s="178"/>
      <c r="H11" s="186"/>
      <c r="K11" s="5"/>
      <c r="M11" s="184"/>
      <c r="N11" s="184"/>
      <c r="O11" s="184"/>
    </row>
    <row r="12" spans="1:17" ht="15">
      <c r="A12" s="181"/>
      <c r="B12" s="89" t="s">
        <v>705</v>
      </c>
      <c r="C12" s="90">
        <v>0.55953381131721025</v>
      </c>
      <c r="D12" s="125">
        <v>3.5800725421692617E-2</v>
      </c>
      <c r="E12" s="90">
        <f t="shared" ref="E12:E13" si="0">C12*D12</f>
        <v>2.003171634312061E-2</v>
      </c>
      <c r="G12" s="178"/>
      <c r="H12" s="186"/>
      <c r="K12" s="5"/>
      <c r="M12" s="184"/>
      <c r="N12" s="184"/>
      <c r="O12" s="184"/>
    </row>
    <row r="13" spans="1:17" ht="15">
      <c r="A13" s="181"/>
      <c r="B13" s="95" t="s">
        <v>706</v>
      </c>
      <c r="C13" s="91">
        <v>0.40003376392998186</v>
      </c>
      <c r="D13" s="188">
        <v>0.09</v>
      </c>
      <c r="E13" s="91">
        <f t="shared" si="0"/>
        <v>3.6003038753698369E-2</v>
      </c>
      <c r="G13" s="178"/>
      <c r="H13" s="186"/>
      <c r="K13" s="5"/>
      <c r="M13" s="124"/>
      <c r="N13" s="124"/>
      <c r="O13" s="184"/>
    </row>
    <row r="14" spans="1:17" ht="15">
      <c r="A14" s="181"/>
      <c r="C14" s="189">
        <f>SUM(C11:C13)</f>
        <v>1</v>
      </c>
      <c r="D14" s="190"/>
      <c r="E14" s="189">
        <f>ROUND(SUM(E11:E13),5)</f>
        <v>5.7020000000000001E-2</v>
      </c>
      <c r="G14" s="178"/>
      <c r="H14" s="186"/>
      <c r="K14" s="5"/>
      <c r="M14" s="99"/>
      <c r="O14" s="99"/>
    </row>
    <row r="15" spans="1:17" ht="15">
      <c r="A15" s="181"/>
      <c r="C15" s="191"/>
      <c r="E15" s="99"/>
      <c r="G15" s="178"/>
      <c r="H15" s="186"/>
      <c r="K15" s="5"/>
      <c r="M15" s="191"/>
      <c r="O15" s="99"/>
    </row>
    <row r="16" spans="1:17" ht="15">
      <c r="A16" s="181"/>
      <c r="B16" s="5" t="s">
        <v>707</v>
      </c>
      <c r="C16" s="191"/>
      <c r="E16" s="99"/>
      <c r="G16" s="192">
        <f>E14</f>
        <v>5.7020000000000001E-2</v>
      </c>
      <c r="H16" s="186"/>
      <c r="K16" s="5"/>
      <c r="L16" s="5"/>
      <c r="M16" s="191"/>
      <c r="O16" s="99"/>
      <c r="Q16" s="99"/>
    </row>
    <row r="17" spans="1:17" ht="15">
      <c r="A17" s="177"/>
      <c r="G17" s="178"/>
      <c r="H17" s="186"/>
    </row>
    <row r="18" spans="1:17" ht="15">
      <c r="A18" s="181" t="s">
        <v>708</v>
      </c>
      <c r="G18" s="178"/>
      <c r="H18" s="186"/>
      <c r="K18" s="5"/>
    </row>
    <row r="19" spans="1:17">
      <c r="A19" s="177"/>
      <c r="B19" s="89" t="s">
        <v>709</v>
      </c>
      <c r="E19" s="99">
        <f>E13</f>
        <v>3.6003038753698369E-2</v>
      </c>
      <c r="G19" s="178"/>
      <c r="O19" s="99"/>
    </row>
    <row r="20" spans="1:17">
      <c r="A20" s="177"/>
      <c r="B20" s="89" t="s">
        <v>710</v>
      </c>
      <c r="E20" s="193">
        <v>0.28999999999999998</v>
      </c>
      <c r="G20" s="178"/>
      <c r="O20" s="193"/>
    </row>
    <row r="21" spans="1:17">
      <c r="A21" s="177"/>
      <c r="B21" s="89" t="s">
        <v>711</v>
      </c>
      <c r="E21" s="184">
        <f>(E19/(1-E20))-E19</f>
        <v>1.4705466533200748E-2</v>
      </c>
      <c r="G21" s="178"/>
      <c r="O21" s="184"/>
    </row>
    <row r="22" spans="1:17">
      <c r="A22" s="177"/>
      <c r="G22" s="178"/>
    </row>
    <row r="23" spans="1:17">
      <c r="A23" s="177"/>
      <c r="B23" s="5" t="s">
        <v>712</v>
      </c>
      <c r="G23" s="192">
        <f>E21</f>
        <v>1.4705466533200748E-2</v>
      </c>
      <c r="L23" s="5"/>
      <c r="Q23" s="99"/>
    </row>
    <row r="24" spans="1:17">
      <c r="A24" s="177"/>
      <c r="G24" s="178"/>
    </row>
    <row r="25" spans="1:17">
      <c r="A25" s="181" t="s">
        <v>713</v>
      </c>
      <c r="G25" s="178"/>
      <c r="K25" s="5"/>
    </row>
    <row r="26" spans="1:17">
      <c r="A26" s="177"/>
      <c r="D26" s="126"/>
      <c r="G26" s="178"/>
      <c r="N26" s="194"/>
    </row>
    <row r="27" spans="1:17">
      <c r="A27" s="177"/>
      <c r="D27" s="126"/>
      <c r="G27" s="178"/>
    </row>
    <row r="28" spans="1:17">
      <c r="A28" s="177"/>
      <c r="B28" s="89" t="s">
        <v>714</v>
      </c>
      <c r="D28" s="128">
        <f>+'Total Assets'!E64</f>
        <v>942.05188780166327</v>
      </c>
      <c r="G28" s="178"/>
    </row>
    <row r="29" spans="1:17">
      <c r="A29" s="177"/>
      <c r="B29" s="89" t="s">
        <v>715</v>
      </c>
      <c r="D29" s="136">
        <f>+'Total Assets'!E66*'Total Assets'!E70</f>
        <v>98.882825909288556</v>
      </c>
      <c r="G29" s="178"/>
    </row>
    <row r="30" spans="1:17">
      <c r="A30" s="177"/>
      <c r="B30" s="89" t="s">
        <v>716</v>
      </c>
      <c r="D30" s="134">
        <f>+'Total Assets'!E34</f>
        <v>132.70230637784292</v>
      </c>
      <c r="G30" s="178"/>
    </row>
    <row r="31" spans="1:17">
      <c r="A31" s="177"/>
      <c r="B31" s="89" t="s">
        <v>717</v>
      </c>
      <c r="D31" s="128">
        <f>SUM(D28:D30)</f>
        <v>1173.6370200887948</v>
      </c>
      <c r="G31" s="178"/>
    </row>
    <row r="32" spans="1:17" hidden="1">
      <c r="A32" s="177"/>
      <c r="G32" s="178"/>
    </row>
    <row r="33" spans="1:17" hidden="1">
      <c r="A33" s="177"/>
      <c r="D33" s="195"/>
      <c r="G33" s="178"/>
      <c r="N33" s="195"/>
    </row>
    <row r="34" spans="1:17" hidden="1">
      <c r="A34" s="177"/>
      <c r="D34" s="195"/>
      <c r="G34" s="178"/>
      <c r="N34" s="195"/>
    </row>
    <row r="35" spans="1:17" hidden="1">
      <c r="A35" s="177"/>
      <c r="D35" s="195"/>
      <c r="G35" s="178"/>
      <c r="N35" s="195"/>
    </row>
    <row r="36" spans="1:17" hidden="1">
      <c r="A36" s="177"/>
      <c r="D36" s="184"/>
      <c r="G36" s="178"/>
      <c r="N36" s="184"/>
    </row>
    <row r="37" spans="1:17" hidden="1">
      <c r="A37" s="177"/>
      <c r="G37" s="178"/>
    </row>
    <row r="38" spans="1:17" hidden="1">
      <c r="A38" s="177"/>
      <c r="B38" s="5"/>
      <c r="G38" s="192"/>
      <c r="L38" s="5"/>
      <c r="Q38" s="99"/>
    </row>
    <row r="39" spans="1:17">
      <c r="A39" s="177"/>
      <c r="G39" s="178"/>
    </row>
    <row r="40" spans="1:17">
      <c r="A40" s="181" t="s">
        <v>718</v>
      </c>
      <c r="G40" s="178"/>
      <c r="K40" s="5"/>
    </row>
    <row r="41" spans="1:17">
      <c r="A41" s="177"/>
      <c r="B41" s="89" t="s">
        <v>719</v>
      </c>
      <c r="E41" s="196">
        <v>50.476396852307943</v>
      </c>
      <c r="G41" s="178"/>
      <c r="O41" s="197"/>
    </row>
    <row r="42" spans="1:17">
      <c r="A42" s="177"/>
      <c r="B42" s="89" t="s">
        <v>720</v>
      </c>
      <c r="E42" s="193">
        <f>+'Total Assets'!E70</f>
        <v>0.21381214983712762</v>
      </c>
      <c r="G42" s="178"/>
      <c r="J42" s="96"/>
      <c r="O42" s="193"/>
    </row>
    <row r="43" spans="1:17">
      <c r="A43" s="177"/>
      <c r="B43" s="89" t="s">
        <v>721</v>
      </c>
      <c r="E43" s="198">
        <f>E42*E41</f>
        <v>10.792466927023982</v>
      </c>
      <c r="G43" s="178"/>
      <c r="O43" s="198"/>
    </row>
    <row r="44" spans="1:17">
      <c r="A44" s="177"/>
      <c r="B44" s="89" t="s">
        <v>722</v>
      </c>
      <c r="E44" s="184">
        <f>E43/D31</f>
        <v>9.1957451429126261E-3</v>
      </c>
      <c r="G44" s="178"/>
      <c r="O44" s="184"/>
    </row>
    <row r="45" spans="1:17">
      <c r="A45" s="177"/>
      <c r="G45" s="178"/>
    </row>
    <row r="46" spans="1:17">
      <c r="A46" s="177"/>
      <c r="B46" s="5" t="s">
        <v>723</v>
      </c>
      <c r="G46" s="192">
        <f>E44</f>
        <v>9.1957451429126261E-3</v>
      </c>
      <c r="L46" s="5"/>
      <c r="Q46" s="99"/>
    </row>
    <row r="47" spans="1:17">
      <c r="A47" s="177"/>
      <c r="G47" s="178"/>
    </row>
    <row r="48" spans="1:17">
      <c r="A48" s="177"/>
      <c r="G48" s="178"/>
    </row>
    <row r="49" spans="1:17" ht="13.5" thickBot="1">
      <c r="A49" s="199" t="s">
        <v>724</v>
      </c>
      <c r="B49" s="66"/>
      <c r="C49" s="66"/>
      <c r="D49" s="66"/>
      <c r="E49" s="66"/>
      <c r="F49" s="66"/>
      <c r="G49" s="200">
        <f>SUM(G9:G48)</f>
        <v>8.092121167611338E-2</v>
      </c>
      <c r="K49" s="5"/>
      <c r="L49" s="5"/>
      <c r="M49" s="5"/>
      <c r="N49" s="5"/>
      <c r="O49" s="5"/>
      <c r="P49" s="5"/>
      <c r="Q49" s="201"/>
    </row>
  </sheetData>
  <phoneticPr fontId="0" type="noConversion"/>
  <printOptions horizontalCentered="1"/>
  <pageMargins left="0.39370078740157483" right="0.39370078740157483" top="0.78740157480314965" bottom="0.78740157480314965" header="0.51181102362204722" footer="0.51181102362204722"/>
  <pageSetup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20">
    <tabColor rgb="FF92D050"/>
  </sheetPr>
  <dimension ref="A1:O36"/>
  <sheetViews>
    <sheetView showGridLines="0" tabSelected="1" view="pageBreakPreview" zoomScaleNormal="100" zoomScaleSheetLayoutView="100" workbookViewId="0">
      <selection activeCell="F12" sqref="F12"/>
    </sheetView>
  </sheetViews>
  <sheetFormatPr defaultColWidth="9.28515625" defaultRowHeight="12.75"/>
  <cols>
    <col min="1" max="1" width="1.7109375" style="89" customWidth="1"/>
    <col min="2" max="2" width="10.7109375" style="89" customWidth="1"/>
    <col min="3" max="3" width="11.7109375" style="89" customWidth="1"/>
    <col min="4" max="4" width="11.28515625" style="89" customWidth="1"/>
    <col min="5" max="5" width="15.7109375" style="89" customWidth="1"/>
    <col min="6" max="6" width="15.28515625" style="89" bestFit="1" customWidth="1"/>
    <col min="7" max="7" width="11.28515625" style="89" bestFit="1" customWidth="1"/>
    <col min="8" max="8" width="9.28515625" style="89"/>
    <col min="9" max="9" width="7.7109375" style="89" customWidth="1"/>
    <col min="10" max="11" width="9.28515625" style="89"/>
    <col min="12" max="12" width="10.28515625" style="89" bestFit="1" customWidth="1"/>
    <col min="13" max="13" width="9.28515625" style="89"/>
    <col min="14" max="14" width="11.28515625" style="89" bestFit="1" customWidth="1"/>
    <col min="15" max="15" width="12.7109375" style="89" bestFit="1" customWidth="1"/>
    <col min="16" max="16384" width="9.28515625" style="89"/>
  </cols>
  <sheetData>
    <row r="1" spans="1:15">
      <c r="A1" s="2" t="str">
        <f>+'WACC Calc'!A3</f>
        <v>Nova Scotia Power Inc.</v>
      </c>
      <c r="B1" s="97"/>
      <c r="C1" s="97"/>
      <c r="D1" s="97"/>
      <c r="E1" s="97"/>
      <c r="F1" s="97"/>
      <c r="G1" s="97"/>
      <c r="J1" s="97"/>
      <c r="K1" s="97"/>
      <c r="L1" s="97"/>
      <c r="M1" s="97"/>
      <c r="N1" s="97"/>
      <c r="O1" s="97"/>
    </row>
    <row r="2" spans="1:15">
      <c r="A2" s="2" t="str">
        <f>+'WACC Calc'!A4</f>
        <v>2026 Transmission Tariff WACC Rate</v>
      </c>
      <c r="B2" s="97"/>
      <c r="C2" s="97"/>
      <c r="D2" s="97"/>
      <c r="E2" s="97"/>
      <c r="F2" s="97"/>
      <c r="G2" s="97"/>
      <c r="J2" s="97"/>
      <c r="K2" s="97"/>
      <c r="L2" s="97"/>
      <c r="M2" s="97"/>
      <c r="N2" s="97"/>
      <c r="O2" s="97"/>
    </row>
    <row r="3" spans="1:15">
      <c r="A3" s="2" t="str">
        <f>+'WACC Calc'!A5</f>
        <v>Millions of dollars</v>
      </c>
      <c r="B3" s="97"/>
      <c r="C3" s="97"/>
      <c r="D3" s="97"/>
      <c r="E3" s="97"/>
      <c r="F3" s="97"/>
      <c r="G3" s="97"/>
      <c r="J3" s="97"/>
      <c r="K3" s="97"/>
      <c r="L3" s="97"/>
      <c r="M3" s="97"/>
      <c r="N3" s="97"/>
      <c r="O3" s="97"/>
    </row>
    <row r="4" spans="1:15">
      <c r="A4" s="5"/>
    </row>
    <row r="5" spans="1:15">
      <c r="A5" s="5"/>
    </row>
    <row r="6" spans="1:15">
      <c r="A6" s="5" t="s">
        <v>725</v>
      </c>
    </row>
    <row r="8" spans="1:15">
      <c r="A8" s="5" t="s">
        <v>726</v>
      </c>
    </row>
    <row r="10" spans="1:15">
      <c r="B10" s="89" t="s">
        <v>727</v>
      </c>
      <c r="F10" s="128">
        <f>'Total Assets'!E48</f>
        <v>1436.0645820646953</v>
      </c>
      <c r="N10" s="129"/>
    </row>
    <row r="11" spans="1:15" ht="15">
      <c r="B11" s="89" t="s">
        <v>728</v>
      </c>
      <c r="F11" s="130">
        <f>'Total Assets'!E41</f>
        <v>14.334197714318002</v>
      </c>
      <c r="H11" s="89" t="s">
        <v>729</v>
      </c>
      <c r="N11" s="131"/>
    </row>
    <row r="12" spans="1:15">
      <c r="B12" s="89" t="s">
        <v>730</v>
      </c>
      <c r="F12" s="132">
        <f>SUM(F10:F11)</f>
        <v>1450.3987797790132</v>
      </c>
      <c r="H12" s="5"/>
      <c r="N12" s="133"/>
    </row>
    <row r="13" spans="1:15">
      <c r="B13" s="89" t="s">
        <v>731</v>
      </c>
      <c r="F13" s="134">
        <f>(('Total Assets'!E50*'Total Assets'!E54))</f>
        <v>261.66967605443318</v>
      </c>
      <c r="N13" s="135"/>
    </row>
    <row r="14" spans="1:15">
      <c r="B14" s="89" t="s">
        <v>732</v>
      </c>
      <c r="F14" s="136">
        <f>+F12+F13</f>
        <v>1712.0684558334465</v>
      </c>
      <c r="N14" s="137"/>
    </row>
    <row r="15" spans="1:15">
      <c r="B15" s="95" t="s">
        <v>733</v>
      </c>
      <c r="C15" s="95"/>
      <c r="D15" s="95"/>
      <c r="E15" s="95"/>
      <c r="F15" s="206">
        <v>3.2300000000000002E-2</v>
      </c>
      <c r="N15" s="99"/>
    </row>
    <row r="16" spans="1:15">
      <c r="B16" s="95" t="s">
        <v>734</v>
      </c>
      <c r="C16" s="95"/>
      <c r="D16" s="95"/>
      <c r="E16" s="95"/>
      <c r="F16" s="206">
        <v>6.7000000000000004E-2</v>
      </c>
      <c r="J16"/>
      <c r="N16" s="99"/>
    </row>
    <row r="17" spans="1:15">
      <c r="B17" s="89" t="s">
        <v>735</v>
      </c>
      <c r="F17" s="138">
        <f>((F12*F15)-4.079)+((F13*F16))</f>
        <v>60.300748882509154</v>
      </c>
      <c r="J17"/>
      <c r="K17" s="139"/>
      <c r="L17" s="140"/>
      <c r="M17" s="140"/>
      <c r="N17" s="141"/>
    </row>
    <row r="18" spans="1:15">
      <c r="F18" s="142"/>
      <c r="N18" s="142"/>
    </row>
    <row r="19" spans="1:15">
      <c r="B19" s="5" t="s">
        <v>736</v>
      </c>
      <c r="C19" s="5"/>
      <c r="D19" s="5"/>
      <c r="E19" s="5"/>
      <c r="F19" s="5"/>
      <c r="G19" s="64">
        <f>F17</f>
        <v>60.300748882509154</v>
      </c>
      <c r="J19" s="64"/>
      <c r="K19" s="64"/>
      <c r="L19" s="5"/>
      <c r="M19" s="5"/>
      <c r="N19" s="5"/>
      <c r="O19" s="64"/>
    </row>
    <row r="20" spans="1:15">
      <c r="G20" s="128"/>
      <c r="O20" s="128"/>
    </row>
    <row r="21" spans="1:15">
      <c r="G21" s="128"/>
      <c r="O21" s="128"/>
    </row>
    <row r="22" spans="1:15">
      <c r="A22" s="5" t="s">
        <v>737</v>
      </c>
      <c r="G22" s="128"/>
      <c r="O22" s="128"/>
    </row>
    <row r="23" spans="1:15">
      <c r="G23" s="128"/>
      <c r="O23" s="128"/>
    </row>
    <row r="24" spans="1:15">
      <c r="B24" s="95" t="s">
        <v>738</v>
      </c>
      <c r="C24" s="95"/>
      <c r="D24" s="95"/>
      <c r="E24" s="95"/>
      <c r="F24" s="143"/>
      <c r="G24" s="128"/>
      <c r="N24" s="144"/>
      <c r="O24" s="128"/>
    </row>
    <row r="25" spans="1:15">
      <c r="B25" s="89" t="s">
        <v>739</v>
      </c>
      <c r="F25" s="145"/>
      <c r="G25" s="128"/>
      <c r="N25" s="144"/>
      <c r="O25" s="128"/>
    </row>
    <row r="26" spans="1:15">
      <c r="B26" s="95" t="s">
        <v>740</v>
      </c>
      <c r="C26" s="95"/>
      <c r="D26" s="95"/>
      <c r="E26" s="95"/>
      <c r="F26" s="143"/>
      <c r="G26" s="128"/>
      <c r="N26" s="144"/>
      <c r="O26" s="128"/>
    </row>
    <row r="27" spans="1:15">
      <c r="B27" s="89" t="s">
        <v>741</v>
      </c>
      <c r="F27" s="145"/>
      <c r="G27" s="128"/>
      <c r="N27" s="144"/>
      <c r="O27" s="128"/>
    </row>
    <row r="28" spans="1:15">
      <c r="B28" s="89" t="s">
        <v>742</v>
      </c>
      <c r="F28" s="145"/>
      <c r="G28" s="128"/>
      <c r="N28" s="144"/>
      <c r="O28" s="128"/>
    </row>
    <row r="29" spans="1:15">
      <c r="B29" s="146" t="s">
        <v>743</v>
      </c>
      <c r="C29" s="146"/>
      <c r="D29" s="146"/>
      <c r="E29" s="146"/>
      <c r="F29" s="147"/>
      <c r="G29" s="128"/>
      <c r="N29" s="144"/>
      <c r="O29" s="128"/>
    </row>
    <row r="30" spans="1:15">
      <c r="G30" s="128"/>
      <c r="O30" s="128"/>
    </row>
    <row r="31" spans="1:15">
      <c r="B31" s="5" t="s">
        <v>744</v>
      </c>
      <c r="G31" s="65">
        <f>F29</f>
        <v>0</v>
      </c>
      <c r="J31" s="5"/>
      <c r="O31" s="76"/>
    </row>
    <row r="32" spans="1:15">
      <c r="G32" s="128"/>
      <c r="O32" s="128"/>
    </row>
    <row r="33" spans="1:15" ht="13.5" thickBot="1">
      <c r="A33" s="66" t="s">
        <v>745</v>
      </c>
      <c r="B33" s="148"/>
      <c r="C33" s="148"/>
      <c r="D33" s="148"/>
      <c r="E33" s="148"/>
      <c r="F33" s="148"/>
      <c r="G33" s="67">
        <f>SUM(G4:G31)</f>
        <v>60.300748882509154</v>
      </c>
      <c r="O33" s="76"/>
    </row>
    <row r="35" spans="1:15">
      <c r="A35" s="8" t="s">
        <v>99</v>
      </c>
    </row>
    <row r="36" spans="1:15">
      <c r="A36" s="89" t="s">
        <v>746</v>
      </c>
    </row>
  </sheetData>
  <phoneticPr fontId="0" type="noConversion"/>
  <printOptions horizontalCentered="1"/>
  <pageMargins left="0.39370078740157483" right="0.39370078740157483" top="0.78740157480314965" bottom="0.78740157480314965" header="0.51181102362204722" footer="0.51181102362204722"/>
  <pageSetup scale="96" orientation="portrait" r:id="rId1"/>
  <headerFooter alignWithMargins="0"/>
</worksheet>
</file>

<file path=docMetadata/LabelInfo.xml><?xml version="1.0" encoding="utf-8"?>
<clbl:labelList xmlns:clbl="http://schemas.microsoft.com/office/2020/mipLabelMetadata">
  <clbl:label id="{fd6bcd81-5835-4f87-b633-74c802612d0f}" enabled="0" method="" siteId="{fd6bcd81-5835-4f87-b633-74c802612d0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14</vt:i4>
      </vt:variant>
    </vt:vector>
  </HeadingPairs>
  <TitlesOfParts>
    <vt:vector size="35" baseType="lpstr">
      <vt:lpstr>Rates - Summary Table</vt:lpstr>
      <vt:lpstr>Rates - Table</vt:lpstr>
      <vt:lpstr>Trans - Fig 5-9</vt:lpstr>
      <vt:lpstr>Trans - Fig 5-10</vt:lpstr>
      <vt:lpstr>Trans - Fig 5-11</vt:lpstr>
      <vt:lpstr>Trans - Fig 5-12</vt:lpstr>
      <vt:lpstr>Trans - Fig 5-13</vt:lpstr>
      <vt:lpstr>Anc Serv - Fig 5-14</vt:lpstr>
      <vt:lpstr>Anc Serv - Fig 6-7</vt:lpstr>
      <vt:lpstr>Anc Serv - Fig 6-8</vt:lpstr>
      <vt:lpstr>Anc Serv - Fig 6-9</vt:lpstr>
      <vt:lpstr>Anc Serv - Fig 6-10</vt:lpstr>
      <vt:lpstr>FCR Deferral</vt:lpstr>
      <vt:lpstr>Revenue Req</vt:lpstr>
      <vt:lpstr>Total Assets</vt:lpstr>
      <vt:lpstr>Trans. Plt Analysis</vt:lpstr>
      <vt:lpstr>Trans Voltage Level</vt:lpstr>
      <vt:lpstr>69kV Radial to Load</vt:lpstr>
      <vt:lpstr>69kV Radial to Gen</vt:lpstr>
      <vt:lpstr>WACC Calc</vt:lpstr>
      <vt:lpstr>Depr Calc</vt:lpstr>
      <vt:lpstr>'69kV Radial to Gen'!Print_Area</vt:lpstr>
      <vt:lpstr>'69kV Radial to Load'!Print_Area</vt:lpstr>
      <vt:lpstr>'Anc Serv - Fig 6-8'!Print_Area</vt:lpstr>
      <vt:lpstr>'Depr Calc'!Print_Area</vt:lpstr>
      <vt:lpstr>'Rates - Summary Table'!Print_Area</vt:lpstr>
      <vt:lpstr>'Rates - Table'!Print_Area</vt:lpstr>
      <vt:lpstr>'Revenue Req'!Print_Area</vt:lpstr>
      <vt:lpstr>'Total Assets'!Print_Area</vt:lpstr>
      <vt:lpstr>'Trans - Fig 5-9'!Print_Area</vt:lpstr>
      <vt:lpstr>'Trans Voltage Level'!Print_Area</vt:lpstr>
      <vt:lpstr>'Trans. Plt Analysis'!Print_Area</vt:lpstr>
      <vt:lpstr>'WACC Calc'!Print_Area</vt:lpstr>
      <vt:lpstr>'Trans Voltage Level'!Print_Titles</vt:lpstr>
      <vt:lpstr>'Trans. Plt Analysis'!Print_Titles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2026-04-06T19:25:27Z</dcterms:created>
  <dcterms:modified xsi:type="dcterms:W3CDTF">2026-04-06T19:25:41Z</dcterms:modified>
  <cp:category/>
  <cp:contentStatus/>
</cp:coreProperties>
</file>